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<x:sst xmlns:x="http://schemas.openxmlformats.org/spreadsheetml/2006/main" count="4395" uniqueCount="686">
  <x:si>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</x:si>
  <x:si>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</x:si>
  <x:si>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</x:si>
  <x:si>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</x:si>
  <x:si>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</x:si>
  <x:si>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</x:si>
  <x:si>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</x:si>
  <x:si>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</x:si>
  <x:si>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</x:si>
  <x:si>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</x:si>
  <x:si>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</x:si>
  <x:si>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</x:si>
  <x:si>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</x:si>
  <x:si>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</x:si>
  <x:si>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</x:si>
  <x:si>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</x:si>
  <x:si>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</x:si>
  <x:si>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</x:si>
  <x:si>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</x:si>
  <x:si>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</x:si>
  <x:si>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</x:si>
  <x:si>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</x:si>
  <x:si>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</x:si>
  <x:si>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</x:si>
  <x:si>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</x:si>
  <x:si>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</x:si>
  <x:si>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</x:si>
  <x:si>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</x:si>
  <x:si>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</x:si>
  <x:si>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</x:si>
  <x:si>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</x:si>
  <x:si>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</x:si>
  <x:si>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</x:si>
  <x:si>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</x:si>
  <x:si>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</x:si>
  <x:si>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</x:si>
  <x:si>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</x:si>
  <x:si>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</x:si>
  <x:si>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</x:si>
  <x:si>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</x:si>
  <x:si>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</x:si>
  <x:si>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</x:si>
  <x:si>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</x:si>
  <x:si>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</x:si>
  <x:si>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</x:si>
  <x:si>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</x:si>
  <x:si>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</x:si>
  <x:si>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</x:si>
  <x:si>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</x:si>
  <x:si>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</x:si>
  <x:si>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</x:si>
  <x:si>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</x:si>
  <x:si>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</x:si>
  <x:si>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</x:si>
  <x:si>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</x:si>
  <x:si>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</x:si>
  <x:si>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</x:si>
  <x:si>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</x:si>
  <x:si>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</x:si>
  <x:si>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</x:si>
  <x:si>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</x:si>
  <x:si>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</x:si>
  <x:si>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</x:si>
  <x:si>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</x:si>
  <x:si>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</x:si>
  <x:si>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</x:si>
  <x:si>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</x:si>
  <x:si>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</x:si>
  <x:si>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</x:si>
  <x:si>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</x:si>
  <x:si>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</x:si>
  <x:si>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</x:si>
  <x:si>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</x:si>
  <x:si>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</x:si>
  <x:si>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</x:si>
  <x:si>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</x:si>
  <x:si>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</x:si>
  <x:si>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</x:si>
  <x:si>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</x:si>
  <x:si>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</x:si>
  <x:si>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</x:si>
  <x:si>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</x:si>
  <x:si>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</x:si>
  <x:si>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</x:si>
  <x:si>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</x:si>
  <x:si>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</x:si>
  <x:si>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</x:si>
  <x:si>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</x:si>
  <x:si>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</x:si>
  <x:si>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</x:si>
  <x:si>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</x:si>
  <x:si>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</x:si>
  <x:si>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</x:si>
  <x:si>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</x:si>
  <x:si>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</x:si>
  <x:si>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</x:si>
  <x:si>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</x:si>
  <x:si>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</x:si>
  <x:si>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</x:si>
  <x:si>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</x:si>
  <x:si>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</x:si>
  <x:si>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</x:si>
  <x:si>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</x:si>
  <x:si>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</x:si>
  <x:si>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</x:si>
  <x:si>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</x:si>
  <x:si>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</x:si>
  <x:si>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</x:si>
  <x:si>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</x:si>
  <x:si>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</x:si>
  <x:si>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</x:si>
  <x:si>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</x:si>
  <x:si>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</x:si>
  <x:si>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</x:si>
  <x:si>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</x:si>
  <x:si>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</x:si>
  <x:si>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</x:si>
  <x:si>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</x:si>
  <x:si>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</x:si>
  <x:si>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</x:si>
  <x:si>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</x:si>
  <x:si>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</x:si>
  <x:si>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</x:si>
  <x:si>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</x:si>
  <x:si>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</x:si>
  <x:si>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</x:si>
  <x:si>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</x:si>
  <x:si>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</x:si>
  <x:si>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</x:si>
  <x:si>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</x:si>
  <x:si>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</x:si>
  <x:si>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</x:si>
  <x:si>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</x:si>
  <x:si>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</x:si>
  <x:si>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</x:si>
  <x:si>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</x:si>
  <x:si>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</x:si>
  <x:si>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</x:si>
  <x:si>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</x:si>
  <x:si>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</x:si>
  <x:si>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</x:si>
  <x:si>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</x:si>
  <x:si>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</x:si>
  <x:si>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</x:si>
  <x:si>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</x:si>
  <x:si>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</x:si>
  <x:si>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</x:si>
  <x:si>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</x:si>
  <x:si>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</x:si>
  <x:si>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</x:si>
  <x:si>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</x:si>
  <x:si>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</x:si>
  <x:si>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</x:si>
  <x:si>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</x:si>
  <x:si>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</x:si>
  <x:si>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</x:si>
  <x:si>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</x:si>
  <x:si>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</x:si>
  <x:si>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</x:si>
  <x:si>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</x:si>
  <x:si>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</x:si>
  <x:si>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</x:si>
  <x:si>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</x:si>
  <x:si>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</x:si>
  <x:si>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</x:si>
  <x:si>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</x:si>
  <x:si>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</x:si>
  <x:si>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</x:si>
  <x:si>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</x:si>
  <x:si>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</x:si>
  <x:si>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</x:si>
  <x:si>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</x:si>
  <x:si>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</x:si>
  <x:si>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</x:si>
  <x:si>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</x:si>
  <x:si>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</x:si>
  <x:si>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</x:si>
  <x:si>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</x:si>
  <x:si>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</x:si>
  <x:si>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</x:si>
  <x:si>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</x:si>
  <x:si>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</x:si>
  <x:si>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</x:si>
  <x:si>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</x:si>
  <x:si>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</x:si>
  <x:si>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</x:si>
  <x:si>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</x:si>
  <x:si>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</x:si>
  <x:si>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</x:si>
  <x:si>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</x:si>
  <x:si>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</x:si>
  <x:si>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</x:si>
  <x:si>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</x:si>
  <x:si>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</x:si>
  <x:si>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</x:si>
  <x:si>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</x:si>
  <x:si>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</x:si>
  <x:si>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</x:si>
  <x:si>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</x:si>
  <x:si>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</x:si>
  <x:si>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</x:si>
  <x:si>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</x:si>
  <x:si>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</x:si>
  <x:si>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</x:si>
  <x:si>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</x:si>
  <x:si>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</x:si>
  <x:si>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</x:si>
  <x:si>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</x:si>
  <x:si>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</x:si>
  <x:si>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</x:si>
  <x:si>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</x:si>
  <x:si>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</x:si>
  <x:si>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</x:si>
  <x:si>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</x:si>
  <x:si>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</x:si>
  <x:si>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</x:si>
  <x:si>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</x:si>
  <x:si>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</x:si>
  <x:si>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</x:si>
  <x:si>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</x:si>
  <x:si>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</x:si>
  <x:si>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</x:si>
  <x:si>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</x:si>
  <x:si>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</x:si>
  <x:si>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</x:si>
  <x:si>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</x:si>
  <x:si>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</x:si>
  <x:si>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</x:si>
  <x:si>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</x:si>
  <x:si>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</x:si>
  <x:si>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</x:si>
  <x:si>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</x:si>
  <x:si>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</x:si>
  <x:si>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</x:si>
  <x:si>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</x:si>
  <x:si>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</x:si>
  <x:si>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</x:si>
  <x:si>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</x:si>
  <x:si>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</x:si>
  <x:si>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</x:si>
  <x:si>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</x:si>
  <x:si>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</x:si>
  <x:si>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</x:si>
  <x:si>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</x:si>
  <x:si>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</x:si>
  <x:si>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</x:si>
  <x:si>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</x:si>
  <x:si>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</x:si>
  <x:si>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</x:si>
  <x:si>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</x:si>
  <x:si>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</x:si>
  <x:si>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</x:si>
  <x:si>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</x:si>
  <x:si>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</x:si>
  <x:si>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</x:si>
  <x:si>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</x:si>
  <x:si>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</x:si>
  <x:si>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</x:si>
  <x:si>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</x:si>
  <x:si>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</x:si>
  <x:si>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</x:si>
  <x:si>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</x:si>
  <x:si>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</x:si>
  <x:si>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</x:si>
  <x:si>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</x:si>
  <x:si>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</x:si>
  <x:si>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</x:si>
  <x:si>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</x:si>
  <x:si>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</x:si>
  <x:si>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</x:si>
  <x:si>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</x:si>
  <x:si>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</x:si>
  <x:si>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</x:si>
  <x:si>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</x:si>
  <x:si>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</x:si>
  <x:si>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</x:si>
  <x:si>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</x:si>
  <x:si>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</x:si>
  <x:si>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</x:si>
  <x:si>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</x:si>
  <x:si>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</x:si>
  <x:si>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</x:si>
  <x:si>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</x:si>
  <x:si>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</x:si>
  <x:si>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</x:si>
  <x:si>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</x:si>
  <x:si>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</x:si>
  <x:si>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</x:si>
  <x:si>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</x:si>
  <x:si>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</x:si>
  <x:si>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</x:si>
  <x:si>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</x:si>
  <x:si>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</x:si>
  <x:si>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</x:si>
  <x:si>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</x:si>
  <x:si>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</x:si>
  <x:si>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</x:si>
  <x:si>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</x:si>
  <x:si>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</x:si>
  <x:si>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</x:si>
  <x:si>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</x:si>
  <x:si>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</x:si>
  <x:si>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</x:si>
  <x:si>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</x:si>
  <x:si>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</x:si>
  <x:si>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</x:si>
  <x:si>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</x:si>
  <x:si>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</x:si>
  <x:si>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</x:si>
  <x:si>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</x:si>
  <x:si>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</x:si>
  <x:si>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</x:si>
  <x:si>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</x:si>
  <x:si>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</x:si>
  <x:si>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</x:si>
  <x:si>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</x:si>
  <x:si>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</x:si>
  <x:si>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</x:si>
  <x:si>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</x:si>
  <x:si>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</x:si>
  <x:si>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</x:si>
  <x:si>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</x:si>
  <x:si>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</x:si>
  <x:si>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</x:si>
  <x:si>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</x:si>
  <x:si>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</x:si>
  <x:si>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</x:si>
  <x:si>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</x:si>
  <x:si>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</x:si>
  <x:si>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</x:si>
  <x:si>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</x:si>
  <x:si>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</x:si>
  <x:si>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</x:si>
  <x:si>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</x:si>
  <x:si>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</x:si>
  <x:si>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</x:si>
  <x:si>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</x:si>
  <x:si>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</x:si>
  <x:si>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</x:si>
  <x:si>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</x:si>
  <x:si>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</x:si>
  <x:si>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</x:si>
  <x:si>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</x:si>
  <x:si>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</x:si>
  <x:si>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</x:si>
  <x:si>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</x:si>
  <x:si>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</x:si>
  <x:si>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</x:si>
  <x:si>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</x:si>
  <x:si>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</x:si>
  <x:si>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</x:si>
  <x:si>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</x:si>
  <x:si>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</x:si>
  <x:si>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</x:si>
  <x:si>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</x:si>
  <x:si>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</x:si>
  <x:si>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</x:si>
  <x:si>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</x:si>
  <x:si>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</x:si>
  <x:si>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</x:si>
  <x:si>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</x:si>
  <x:si>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</x:si>
  <x:si>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</x:si>
  <x:si>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</x:si>
  <x:si>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</x:si>
  <x:si>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</x:si>
  <x:si>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</x:si>
  <x:si>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</x:si>
  <x:si>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</x:si>
  <x:si>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</x:si>
  <x:si>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</x:si>
  <x:si>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</x:si>
  <x:si>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</x:si>
  <x:si>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</x:si>
  <x:si>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</x:si>
  <x:si>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</x:si>
  <x:si>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</x:si>
  <x:si>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</x:si>
  <x:si>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</x:si>
  <x:si>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</x:si>
  <x:si>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</x:si>
  <x:si>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</x:si>
  <x:si>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</x:si>
  <x:si>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</x:si>
  <x:si>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</x:si>
  <x:si>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</x:si>
  <x:si>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</x:si>
  <x:si>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</x:si>
  <x:si>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</x:si>
  <x:si>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</x:si>
  <x:si>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</x:si>
  <x:si>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</x:si>
  <x:si>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</x:si>
  <x:si>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</x:si>
  <x:si>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</x:si>
  <x:si>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</x:si>
  <x:si>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</x:si>
  <x:si>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</x:si>
  <x:si>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</x:si>
  <x:si>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</x:si>
  <x:si>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</x:si>
  <x:si>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</x:si>
  <x:si>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</x:si>
  <x:si>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</x:si>
  <x:si>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</x:si>
  <x:si>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</x:si>
  <x:si>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</x:si>
  <x:si>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</x:si>
  <x:si>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</x:si>
  <x:si>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</x:si>
  <x:si>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</x:si>
  <x:si>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</x:si>
  <x:si>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</x:si>
  <x:si>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</x:si>
  <x:si>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</x:si>
  <x:si>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</x:si>
  <x:si>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</x:si>
  <x:si>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</x:si>
  <x:si>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</x:si>
  <x:si>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</x:si>
  <x:si>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</x:si>
  <x:si>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</x:si>
  <x:si>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</x:si>
  <x:si>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</x:si>
  <x:si>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</x:si>
  <x:si>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</x:si>
  <x:si>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</x:si>
  <x:si>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</x:si>
  <x:si>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</x:si>
  <x:si>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</x:si>
  <x:si>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</x:si>
  <x:si>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</x:si>
  <x:si>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</x:si>
  <x:si>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</x:si>
  <x:si>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</x:si>
  <x:si>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</x:si>
  <x:si>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</x:si>
  <x:si>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</x:si>
  <x:si>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</x:si>
  <x:si>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</x:si>
  <x:si>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</x:si>
  <x:si>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</x:si>
  <x:si>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</x:si>
  <x:si>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</x:si>
  <x:si>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</x:si>
  <x:si>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</x:si>
  <x:si>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</x:si>
  <x:si>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</x:si>
  <x:si>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</x:si>
  <x:si>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</x:si>
  <x:si>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</x:si>
  <x:si>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</x:si>
  <x:si>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</x:si>
  <x:si>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</x:si>
  <x:si>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</x:si>
  <x:si>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</x:si>
  <x:si>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</x:si>
  <x:si>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</x:si>
  <x:si>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</x:si>
  <x:si>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</x:si>
  <x:si>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</x:si>
  <x:si>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</x:si>
  <x:si>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</x:si>
  <x:si>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</x:si>
  <x:si>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</x:si>
  <x:si>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</x:si>
  <x:si>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</x:si>
  <x:si>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</x:si>
  <x:si>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</x:si>
  <x:si>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</x:si>
  <x:si>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</x:si>
  <x:si>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</x:si>
  <x:si>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</x:si>
  <x:si>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</x:si>
  <x:si>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</x:si>
  <x:si>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</x:si>
  <x:si>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</x:si>
  <x:si>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</x:si>
  <x:si>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</x:si>
  <x:si>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</x:si>
  <x:si>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</x:si>
  <x:si>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</x:si>
  <x:si>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</x:si>
  <x:si>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</x:si>
  <x:si>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</x:si>
  <x:si>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</x:si>
  <x:si>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</x:si>
  <x:si>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</x:si>
  <x:si>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</x:si>
  <x:si>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</x:si>
  <x:si>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</x:si>
  <x:si>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</x:si>
  <x:si>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</x:si>
  <x:si>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</x:si>
  <x:si>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</x:si>
  <x:si>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</x:si>
  <x:si>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</x:si>
  <x:si>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</x:si>
  <x:si>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</x:si>
  <x:si>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</x:si>
  <x:si>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</x:si>
  <x:si>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</x:si>
  <x:si>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</x:si>
  <x:si>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</x:si>
  <x:si>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</x:si>
  <x:si>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</x:si>
  <x:si>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</x:si>
  <x:si>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</x:si>
  <x:si>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</x:si>
  <x:si>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</x:si>
  <x:si>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</x:si>
  <x:si>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</x:si>
  <x:si>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</x:si>
  <x:si>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</x:si>
  <x:si>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</x:si>
  <x:si>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</x:si>
  <x:si>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</x:si>
  <x:si>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</x:si>
  <x:si>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</x:si>
  <x:si>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</x:si>
  <x:si>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</x:si>
  <x:si>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</x:si>
  <x:si>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</x:si>
  <x:si>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</x:si>
  <x:si>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</x:si>
  <x:si>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</x:si>
  <x:si>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</x:si>
  <x:si>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</x:si>
  <x:si>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</x:si>
  <x:si>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</x:si>
  <x:si>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</x:si>
  <x:si>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</x:si>
  <x:si>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</x:si>
  <x:si>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</x:si>
  <x:si>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</x:si>
  <x:si>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</x:si>
  <x:si>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</x:si>
  <x:si>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</x:si>
  <x:si>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</x:si>
  <x:si>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</x:si>
  <x:si>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</x:si>
  <x:si>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</x:si>
  <x:si>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</x:si>
  <x:si>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</x:si>
  <x:si>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</x:si>
  <x:si>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</x:si>
  <x:si>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</x:si>
  <x:si>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</x:si>
  <x:si>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</x:si>
  <x:si>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</x:si>
  <x:si>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</x:si>
  <x:si>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</x:si>
  <x:si>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</x:si>
  <x:si>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</x:si>
  <x:si>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</x:si>
  <x:si>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</x:si>
  <x:si>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</x:si>
  <x:si>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</x:si>
  <x:si>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</x:si>
  <x:si>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</x:si>
  <x:si>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</x:si>
  <x:si>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</x:si>
  <x:si>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</x:si>
  <x:si>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</x:si>
  <x:si>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</x:si>
  <x:si>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</x:si>
  <x:si>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</x:si>
  <x:si>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</x:si>
  <x:si>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</x:si>
  <x:si>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</x:si>
  <x:si>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</x:si>
  <x:si>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</x:si>
  <x:si>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</x:si>
  <x:si>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</x:si>
  <x:si>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</x:si>
  <x:si>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</x:si>
  <x:si>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</x:si>
  <x:si>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</x:si>
  <x:si>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</x:si>
  <x:si>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</x:si>
  <x:si>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</x:si>
  <x:si>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</x:si>
  <x:si>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</x:si>
  <x:si>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</x:si>
  <x:si>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</x:si>
  <x:si>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</x:si>
  <x:si>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</x:si>
  <x:si>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</x:si>
  <x:si>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</x:si>
  <x:si>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</x:si>
  <x:si>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</x:si>
  <x:si>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</x:si>
  <x:si>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</x:si>
  <x:si>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</x:si>
  <x:si>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</x:si>
  <x:si>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</x:si>
  <x:si>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</x:si>
  <x:si>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</x:si>
  <x:si>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</x:si>
  <x:si>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</x:si>
  <x:si>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</x:si>
  <x:si>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</x:si>
  <x:si>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</x:si>
  <x:si>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</x:si>
  <x:si>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</x:si>
  <x:si>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</x:si>
  <x:si>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</x:si>
  <x:si>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</x:si>
  <x:si>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</x:si>
  <x:si>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</x:si>
  <x:si>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</x:si>
  <x:si>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</x:si>
  <x:si>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</x:si>
  <x:si>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</x:si>
  <x:si>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</x:si>
  <x:si>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</x:si>
  <x:si>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</x:si>
  <x:si>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</x:si>
  <x:si>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</x:si>
  <x:si>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</x:si>
  <x:si>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</x:si>
  <x:si>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</x:si>
  <x:si>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</x:si>
  <x:si>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</x:si>
  <x:si>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</x:si>
  <x:si>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</x:si>
  <x:si>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</x:si>
  <x:si>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</x:si>
  <x:si>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</x:si>
  <x:si>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</x:si>
  <x:si>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</x:si>
  <x:si>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</x:si>
  <x:si>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</x:si>
  <x:si>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</x:si>
  <x:si>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</x:si>
  <x:si>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</x:si>
  <x:si>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</x:si>
  <x:si>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</x:si>
  <x:si>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</x:si>
  <x:si>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</x:si>
  <x:si>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</x:si>
  <x:si>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</x:si>
  <x:si>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</x:si>
  <x:si>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</x:si>
  <x:si>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</x:si>
  <x:si>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</x:si>
  <x:si>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</x:si>
  <x:si>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</x:si>
  <x:si>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</x:si>
  <x:si>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</x:si>
  <x:si>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</x:si>
  <x:si>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</x:si>
  <x:si>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</x:si>
  <x:si>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</x:si>
  <x:si>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</x:si>
  <x:si>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</x:si>
  <x:si>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</x:si>
  <x:si>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</x:si>
  <x:si>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</x:si>
  <x:si>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</x:si>
  <x:si>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</x:si>
  <x:si>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</x:si>
  <x:si>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</x:si>
  <x:si>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</x:si>
  <x:si>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</x:si>
  <x:si>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</x:si>
  <x:si>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</x:si>
  <x:si>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</x:si>
  <x:si>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</x:si>
  <x:si>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</x:si>
  <x:si>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</x:si>
  <x:si>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</x:si>
  <x:si>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</x:si>
  <x:si>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</x:si>
  <x:si>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</x:si>
  <x:si>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</x:si>
  <x:si>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</x:si>
  <x:si>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</x:si>
  <x:si>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</x:si>
  <x:si>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</x:si>
  <x:si>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</x:si>
  <x:si>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</x:si>
  <x:si>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</x:si>
  <x:si>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</x:si>
  <x:si>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</x:si>
  <x:si>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</x:si>
  <x:si>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</x:si>
  <x:si>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University of Suffolk</x:t>
  </x:si>
  <x:si>
    <x:t>UKPRN: 10014001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</x:si>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</x:sst>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2480</x:v>
      </x:c>
      <x:c r="E13" s="412">
        <x:f>IF(($D$13+$D$14)=0,0,D13/($D$13+$D$14))</x:f>
        <x:v>0</x:v>
      </x:c>
      <x:c r="F13" s="403">
        <x:v>345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320</x:v>
      </x:c>
      <x:c r="E14" s="414">
        <x:f>IF(($D$13+$D$14)=0,0,D14/($D$13+$D$14))</x:f>
        <x:v>0</x:v>
      </x:c>
      <x:c r="F14" s="413">
        <x:v>415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955</x:v>
      </x:c>
      <x:c r="AQ14" s="407">
        <x:f t="shared" ref="AQ14:AQ30" si="2">IF(SUM($AP$13:$AP$30)=0,0,AP14/SUM($AP$13:$AP$30))</x:f>
        <x:v>0</x:v>
      </x:c>
      <x:c r="AR14" s="406">
        <x:v>450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1350</x:v>
      </x:c>
      <x:c r="E15" s="415">
        <x:f>IF(($D$15+$D$16+$D$17)=0,0,D15/($D$15+$D$16+$D$17))</x:f>
        <x:v>0</x:v>
      </x:c>
      <x:c r="F15" s="403">
        <x:v>120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315</x:v>
      </x:c>
      <x:c r="AQ15" s="407">
        <x:f t="shared" si="2"/>
        <x:v>0</x:v>
      </x:c>
      <x:c r="AR15" s="406">
        <x:v>30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795</x:v>
      </x:c>
      <x:c r="E16" s="416">
        <x:f>IF(($D$15+$D$16+$D$17)=0,0,D16/($D$15+$D$16+$D$17))</x:f>
        <x:v>0</x:v>
      </x:c>
      <x:c r="F16" s="406">
        <x:v>215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655</x:v>
      </x:c>
      <x:c r="E17" s="418">
        <x:f>IF(($D$15+$D$16+$D$17)=0,0,D17/($D$15+$D$16+$D$17))</x:f>
        <x:v>0</x:v>
      </x:c>
      <x:c r="F17" s="413">
        <x:v>425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0</x:v>
      </x:c>
      <x:c r="AQ17" s="407">
        <x:f t="shared" si="2"/>
        <x:v>0</x:v>
      </x:c>
      <x:c r="AR17" s="406">
        <x:v>0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2350</x:v>
      </x:c>
      <x:c r="E18" s="415">
        <x:f>IF(($D$18+$D$19+$D$20+$D$21+$D$22)=0,0,D18/($D$18+$D$19+$D$20+$D$21+$D$22))</x:f>
        <x:v>0</x:v>
      </x:c>
      <x:c r="F18" s="403">
        <x:v>690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0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235</x:v>
      </x:c>
      <x:c r="E19" s="416">
        <x:f>IF(($D$18+$D$19+$D$20+$D$21+$D$22)=0,0,D19/($D$18+$D$19+$D$20+$D$21+$D$22))</x:f>
        <x:v>0</x:v>
      </x:c>
      <x:c r="F19" s="406">
        <x:v>25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75</x:v>
      </x:c>
      <x:c r="AQ19" s="407">
        <x:f t="shared" si="2"/>
        <x:v>0</x:v>
      </x:c>
      <x:c r="AR19" s="406">
        <x:v>90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95</x:v>
      </x:c>
      <x:c r="E20" s="416">
        <x:f>IF(($D$18+$D$19+$D$20+$D$21+$D$22)=0,0,D20/($D$18+$D$19+$D$20+$D$21+$D$22))</x:f>
        <x:v>0</x:v>
      </x:c>
      <x:c r="F20" s="406">
        <x:v>30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120</x:v>
      </x:c>
      <x:c r="E21" s="416">
        <x:f>IF(($D$18+$D$19+$D$20+$D$21+$D$22)=0,0,D21/($D$18+$D$19+$D$20+$D$21+$D$22))</x:f>
        <x:v>0</x:v>
      </x:c>
      <x:c r="F21" s="406">
        <x:v>15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35</x:v>
      </x:c>
      <x:c r="AQ21" s="407">
        <x:f t="shared" si="2"/>
        <x:v>0</x:v>
      </x:c>
      <x:c r="AR21" s="406">
        <x:v>0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0</x:v>
      </x:c>
      <x:c r="E22" s="418">
        <x:f>IF(($D$18+$D$19+$D$20+$D$21+$D$22)=0,0,D22/($D$18+$D$19+$D$20+$D$21+$D$22))</x:f>
        <x:v>0</x:v>
      </x:c>
      <x:c r="F22" s="413">
        <x:v>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680</x:v>
      </x:c>
      <x:c r="AQ22" s="407">
        <x:f t="shared" si="2"/>
        <x:v>0</x:v>
      </x:c>
      <x:c r="AR22" s="406">
        <x:v>95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745</x:v>
      </x:c>
      <x:c r="E23" s="415">
        <x:f>IF(($D$23+$D$24+$D$25)=0,0,D23/($D$23+$D$24+$D$25))</x:f>
        <x:v>0</x:v>
      </x:c>
      <x:c r="F23" s="403">
        <x:v>215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0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2050</x:v>
      </x:c>
      <x:c r="E24" s="416">
        <x:f>IF(($D$23+$D$24+$D$25)=0,0,D24/($D$23+$D$24+$D$25))</x:f>
        <x:v>0</x:v>
      </x:c>
      <x:c r="F24" s="406">
        <x:v>545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280</x:v>
      </x:c>
      <x:c r="AQ24" s="407">
        <x:f t="shared" si="2"/>
        <x:v>0</x:v>
      </x:c>
      <x:c r="AR24" s="406">
        <x:v>40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45</x:v>
      </x:c>
      <x:c r="AQ25" s="407">
        <x:f t="shared" si="2"/>
        <x:v>0</x:v>
      </x:c>
      <x:c r="AR25" s="406">
        <x:v>5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465</x:v>
      </x:c>
      <x:c r="E26" s="415">
        <x:f>IF(($D$26+$D$27)=0,0,D26/($D$26+$D$27))</x:f>
        <x:v>0</x:v>
      </x:c>
      <x:c r="F26" s="403">
        <x:v>90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90</x:v>
      </x:c>
      <x:c r="AQ26" s="407">
        <x:f t="shared" si="2"/>
        <x:v>0</x:v>
      </x:c>
      <x:c r="AR26" s="406">
        <x:v>10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2335</x:v>
      </x:c>
      <x:c r="E27" s="418">
        <x:f>IF(($D$26+$D$27)=0,0,D27/($D$26+$D$27))</x:f>
        <x:v>0</x:v>
      </x:c>
      <x:c r="F27" s="413">
        <x:v>675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75</x:v>
      </x:c>
      <x:c r="AQ27" s="407">
        <x:f t="shared" si="2"/>
        <x:v>0</x:v>
      </x:c>
      <x:c r="AR27" s="406">
        <x:v>15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325</x:v>
      </x:c>
      <x:c r="E28" s="415">
        <x:f>IF(($D$28+$D$29+$D$30+$D$31)=0,0,D28/($D$28+$D$29+$D$30+$D$31))</x:f>
        <x:v>0</x:v>
      </x:c>
      <x:c r="F28" s="403">
        <x:v>20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250</x:v>
      </x:c>
      <x:c r="AQ28" s="407">
        <x:f t="shared" si="2"/>
        <x:v>0</x:v>
      </x:c>
      <x:c r="AR28" s="406">
        <x:v>25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635</x:v>
      </x:c>
      <x:c r="E29" s="416">
        <x:f>IF(($D$28+$D$29+$D$30+$D$31)=0,0,D29/($D$28+$D$29+$D$30+$D$31))</x:f>
        <x:v>0</x:v>
      </x:c>
      <x:c r="F29" s="406">
        <x:v>50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5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880</x:v>
      </x:c>
      <x:c r="E30" s="416">
        <x:f>IF(($D$28+$D$29+$D$30+$D$31)=0,0,D30/($D$28+$D$29+$D$30+$D$31))</x:f>
        <x:v>0</x:v>
      </x:c>
      <x:c r="F30" s="406">
        <x:v>160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960</x:v>
      </x:c>
      <x:c r="E31" s="421">
        <x:f>IF(($D$28+$D$29+$D$30+$D$31)=0,0,D31/($D$28+$D$29+$D$30+$D$31))</x:f>
        <x:v>0</x:v>
      </x:c>
      <x:c r="F31" s="420">
        <x:v>530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2725</x:v>
      </x:c>
      <x:c r="E32" s="424">
        <x:f>IF(($D$32+$D$33+$D$34)=0,0,D32/($D$32+$D$33+$D$34))</x:f>
        <x:v>0</x:v>
      </x:c>
      <x:c r="F32" s="423">
        <x:v>755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50</x:v>
      </x:c>
      <x:c r="E33" s="427">
        <x:f>IF(($D$32+$D$33+$D$34)=0,0,D33/($D$32+$D$33+$D$34))</x:f>
        <x:v>0</x:v>
      </x:c>
      <x:c r="F33" s="426">
        <x:v>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25</x:v>
      </x:c>
      <x:c r="E34" s="421">
        <x:f>IF(($D$32+$D$33+$D$34)=0,0,D34/($D$32+$D$33+$D$34))</x:f>
        <x:v>0</x:v>
      </x:c>
      <x:c r="F34" s="420">
        <x:v>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1250</x:v>
      </x:c>
      <x:c r="E35" s="424">
        <x:f>IF(($D$35+$D$36)=0,0,D35/($D$35+$D$36))</x:f>
        <x:v>0</x:v>
      </x:c>
      <x:c r="F35" s="423">
        <x:v>410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1470</x:v>
      </x:c>
      <x:c r="E36" s="421">
        <x:f>IF(($D$35+$D$36)=0,0,D36/($D$35+$D$36))</x:f>
        <x:v>0</x:v>
      </x:c>
      <x:c r="F36" s="420">
        <x:v>345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300</x:v>
      </x:c>
      <x:c r="E37" s="430">
        <x:f>IF(($D$37+$D$38+$D$39+$D$40+$D$41)=0,0,D37/($D$37+$D$38+$D$39+$D$40+$D$41))</x:f>
        <x:v>0</x:v>
      </x:c>
      <x:c r="F37" s="429">
        <x:v>25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260</x:v>
      </x:c>
      <x:c r="E38" s="416">
        <x:f>IF(($D$37+$D$38+$D$39+$D$40+$D$41)=0,0,D38/($D$37+$D$38+$D$39+$D$40+$D$41))</x:f>
        <x:v>0</x:v>
      </x:c>
      <x:c r="F38" s="429">
        <x:v>20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270</x:v>
      </x:c>
      <x:c r="E39" s="416">
        <x:f>IF(($D$37+$D$38+$D$39+$D$40+$D$41)=0,0,D39/($D$37+$D$38+$D$39+$D$40+$D$41))</x:f>
        <x:v>0</x:v>
      </x:c>
      <x:c r="F39" s="429">
        <x:v>25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270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200</x:v>
      </x:c>
      <x:c r="E41" s="418">
        <x:f>IF(($D$37+$D$38+$D$39+$D$40+$D$41)=0,0,D41/($D$37+$D$38+$D$39+$D$40+$D$41))</x:f>
        <x:v>0</x:v>
      </x:c>
      <x:c r="F41" s="429">
        <x:v>25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29" t="s">
        <x:v>119</x:v>
      </x:c>
      <x:c r="H13" s="461" t="s">
        <x:v>119</x:v>
      </x:c>
      <x:c r="I13" s="462"/>
      <x:c r="J13" s="463" t="s">
        <x:v>119</x:v>
      </x:c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122</x:v>
      </x:c>
      <x:c r="J14" s="464"/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97"/>
      <x:c r="H15" s="105"/>
      <x:c r="I15" s="106"/>
      <x:c r="J15" s="465" t="s">
        <x:v>686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464"/>
      <x:c r="K17" s="398" t="s">
        <x:v>31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37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3"/>
      <x:c r="H23" s="120"/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13" t="s">
        <x:f>'Z-score'!C24</x:f>
        <x:v>119</x:v>
      </x:c>
      <x:c r="G25" s="10" t="s">
        <x:v>119</x:v>
      </x:c>
      <x:c r="H25" s="73" t="s">
        <x:v>686</x:v>
      </x:c>
      <x:c r="I25" s="74" t="s">
        <x:v>686</x:v>
      </x:c>
      <x:c r="J25" s="475"/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119</x:v>
      </x:c>
      <x:c r="D13" s="383" t="s">
        <x:f>'Benchmark (b)'!C12</x:f>
        <x:v>119</x:v>
      </x:c>
      <x:c r="E13" s="383" t="s">
        <x:f>'Difference (a-b)'!C12</x:f>
        <x:v>119</x:v>
      </x:c>
      <x:c r="F13" s="383" t="s">
        <x:f>'Z-score'!C12</x:f>
        <x:v>119</x:v>
      </x:c>
      <x:c r="G13" s="9" t="s">
        <x:v>119</x:v>
      </x:c>
      <x:c r="H13" s="14" t="s">
        <x:v>119</x:v>
      </x:c>
      <x:c r="I13" s="26"/>
      <x:c r="J13" s="26" t="s">
        <x:v>119</x:v>
      </x:c>
      <x:c r="K13" s="14" t="s">
        <x:v>686</x:v>
      </x:c>
      <x:c r="L13" s="15" t="s">
        <x:v>119</x:v>
      </x:c>
      <x:c r="M13" s="14" t="s">
        <x:v>119</x:v>
      </x:c>
      <x:c r="N13" s="16" t="s">
        <x:v>686</x:v>
      </x:c>
      <x:c r="O13" s="14" t="s">
        <x:v>686</x:v>
      </x:c>
      <x:c r="P13" s="16" t="s">
        <x:v>686</x:v>
      </x:c>
      <x:c r="Q13" s="14" t="s">
        <x:v>119</x:v>
      </x:c>
      <x:c r="R13" s="16"/>
      <x:c r="S13" s="17" t="s">
        <x:v>119</x:v>
      </x:c>
      <x:c r="T13" s="16" t="s">
        <x:v>119</x:v>
      </x:c>
      <x:c r="U13" s="26"/>
      <x:c r="V13" s="26" t="s">
        <x:v>119</x:v>
      </x:c>
      <x:c r="W13" s="248" t="s">
        <x:v>117</x:v>
      </x:c>
      <x:c r="X13" s="249" t="s">
        <x:v>117</x:v>
      </x:c>
      <x:c r="Y13" s="25" t="s">
        <x:v>119</x:v>
      </x:c>
      <x:c r="Z13" s="25"/>
      <x:c r="AA13" s="19"/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 t="s">
        <x:v>122</x:v>
      </x:c>
      <x:c r="J14" s="26"/>
      <x:c r="K14" s="14"/>
      <x:c r="L14" s="16" t="s">
        <x:v>686</x:v>
      </x:c>
      <x:c r="M14" s="26"/>
      <x:c r="N14" s="16"/>
      <x:c r="O14" s="14"/>
      <x:c r="P14" s="16"/>
      <x:c r="Q14" s="26"/>
      <x:c r="R14" s="16"/>
      <x:c r="S14" s="17"/>
      <x:c r="T14" s="16"/>
      <x:c r="U14" s="26" t="s">
        <x:v>122</x:v>
      </x:c>
      <x:c r="V14" s="26"/>
      <x:c r="W14" s="248" t="s">
        <x:v>117</x:v>
      </x:c>
      <x:c r="X14" s="249" t="s">
        <x:v>117</x:v>
      </x:c>
      <x:c r="Y14" s="25"/>
      <x:c r="Z14" s="25"/>
      <x:c r="AA14" s="28"/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>
        <x:f>'Indicator (a)'!C14</x:f>
      </x:c>
      <x:c r="D15" s="96">
        <x:f>'Benchmark (b)'!C14</x:f>
      </x:c>
      <x:c r="E15" s="96">
        <x:f>'Difference (a-b)'!C14</x:f>
      </x:c>
      <x:c r="F15" s="96">
        <x:f>'Z-score'!C14</x:f>
      </x:c>
      <x:c r="G15" s="104"/>
      <x:c r="H15" s="105"/>
      <x:c r="I15" s="106"/>
      <x:c r="J15" s="106" t="s">
        <x:v>686</x:v>
      </x:c>
      <x:c r="K15" s="105"/>
      <x:c r="L15" s="107" t="s">
        <x:v>119</x:v>
      </x:c>
      <x:c r="M15" s="105"/>
      <x:c r="N15" s="108"/>
      <x:c r="O15" s="105"/>
      <x:c r="P15" s="108"/>
      <x:c r="Q15" s="105" t="s">
        <x:v>686</x:v>
      </x:c>
      <x:c r="R15" s="108"/>
      <x:c r="S15" s="109"/>
      <x:c r="T15" s="108"/>
      <x:c r="U15" s="105"/>
      <x:c r="V15" s="106" t="s">
        <x:v>686</x:v>
      </x:c>
      <x:c r="W15" s="250" t="s">
        <x:v>117</x:v>
      </x:c>
      <x:c r="X15" s="251" t="s">
        <x:v>117</x:v>
      </x:c>
      <x:c r="Y15" s="110"/>
      <x:c r="Z15" s="110"/>
      <x:c r="AA15" s="111"/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 t="s">
        <x:v>686</x:v>
      </x:c>
      <x:c r="J16" s="113"/>
      <x:c r="K16" s="112" t="s">
        <x:v>686</x:v>
      </x:c>
      <x:c r="L16" s="114"/>
      <x:c r="M16" s="112" t="s">
        <x:v>119</x:v>
      </x:c>
      <x:c r="N16" s="115"/>
      <x:c r="O16" s="112" t="s">
        <x:v>686</x:v>
      </x:c>
      <x:c r="P16" s="115" t="s">
        <x:v>119</x:v>
      </x:c>
      <x:c r="Q16" s="112" t="s">
        <x:v>686</x:v>
      </x:c>
      <x:c r="R16" s="115"/>
      <x:c r="S16" s="116" t="s">
        <x:v>119</x:v>
      </x:c>
      <x:c r="T16" s="115"/>
      <x:c r="U16" s="113" t="s">
        <x:v>119</x:v>
      </x:c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>
        <x:f>'Indicator (a)'!C16</x:f>
      </x:c>
      <x:c r="D17" s="383">
        <x:f>'Benchmark (b)'!C16</x:f>
      </x:c>
      <x:c r="E17" s="383">
        <x:f>'Difference (a-b)'!C16</x:f>
      </x:c>
      <x:c r="F17" s="383">
        <x:f>'Z-score'!C16</x:f>
      </x:c>
      <x:c r="G17" s="29"/>
      <x:c r="H17" s="14"/>
      <x:c r="I17" s="26"/>
      <x:c r="J17" s="16"/>
      <x:c r="K17" s="26"/>
      <x:c r="L17" s="16"/>
      <x:c r="M17" s="26" t="s">
        <x:v>686</x:v>
      </x:c>
      <x:c r="N17" s="16"/>
      <x:c r="O17" s="26"/>
      <x:c r="P17" s="16" t="s">
        <x:v>686</x:v>
      </x:c>
      <x:c r="Q17" s="26"/>
      <x:c r="R17" s="26"/>
      <x:c r="S17" s="17"/>
      <x:c r="T17" s="16"/>
      <x:c r="U17" s="26" t="s">
        <x:v>686</x:v>
      </x:c>
      <x:c r="V17" s="26"/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 t="s">
        <x:v>119</x:v>
      </x:c>
      <x:c r="M18" s="26" t="s">
        <x:v>119</x:v>
      </x:c>
      <x:c r="N18" s="69" t="s">
        <x:v>686</x:v>
      </x:c>
      <x:c r="O18" s="26" t="s">
        <x:v>119</x:v>
      </x:c>
      <x:c r="P18" s="69" t="s">
        <x:v>119</x:v>
      </x:c>
      <x:c r="Q18" s="26" t="s">
        <x:v>119</x:v>
      </x:c>
      <x:c r="R18" s="26"/>
      <x:c r="S18" s="17" t="s">
        <x:v>119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/>
      <x:c r="P20" s="19"/>
      <x:c r="Q20" s="18"/>
      <x:c r="R20" s="19" t="s">
        <x:v>123</x:v>
      </x:c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117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/>
      <x:c r="P21" s="19"/>
      <x:c r="Q21" s="18"/>
      <x:c r="R21" s="19" t="s">
        <x:v>123</x:v>
      </x:c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117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/>
      <x:c r="P22" s="111"/>
      <x:c r="Q22" s="119"/>
      <x:c r="R22" s="111" t="s">
        <x:v>123</x:v>
      </x:c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117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>
        <x:f>'Indicator (a)'!C22</x:f>
      </x:c>
      <x:c r="D23" s="101">
        <x:f>'Benchmark (b)'!C22</x:f>
      </x:c>
      <x:c r="E23" s="101">
        <x:f>'Difference (a-b)'!C22</x:f>
      </x:c>
      <x:c r="F23" s="101">
        <x:f>'Z-score'!C22</x:f>
      </x:c>
      <x:c r="G23" s="102"/>
      <x:c r="H23" s="120"/>
      <x:c r="I23" s="121"/>
      <x:c r="J23" s="121"/>
      <x:c r="K23" s="122"/>
      <x:c r="L23" s="516">
        <x:v>                   0</x:v>
      </x:c>
      <x:c r="M23" s="122"/>
      <x:c r="N23" s="115"/>
      <x:c r="O23" s="122" t="s">
        <x:v>123</x:v>
      </x:c>
      <x:c r="P23" s="123" t="s">
        <x:v>123</x:v>
      </x:c>
      <x:c r="Q23" s="122"/>
      <x:c r="R23" s="123"/>
      <x:c r="S23" s="122"/>
      <x:c r="T23" s="123"/>
      <x:c r="U23" s="124"/>
      <x:c r="V23" s="124"/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119</x:v>
      </x:c>
      <x:c r="D25" s="13" t="s">
        <x:f>'Benchmark (b)'!C24</x:f>
        <x:v>119</x:v>
      </x:c>
      <x:c r="E25" s="13" t="s">
        <x:f>'Difference (a-b)'!C24</x:f>
        <x:v>119</x:v>
      </x:c>
      <x:c r="F25" s="20" t="s">
        <x:f>'Z-score'!C24</x:f>
        <x:v>119</x:v>
      </x:c>
      <x:c r="G25" s="10" t="s">
        <x:v>119</x:v>
      </x:c>
      <x:c r="H25" s="73" t="s">
        <x:v>686</x:v>
      </x:c>
      <x:c r="I25" s="74" t="s">
        <x:v>686</x:v>
      </x:c>
      <x:c r="J25" s="75"/>
      <x:c r="K25" s="73" t="s">
        <x:v>119</x:v>
      </x:c>
      <x:c r="L25" s="24"/>
      <x:c r="M25" s="23" t="s">
        <x:v>686</x:v>
      </x:c>
      <x:c r="N25" s="24" t="s">
        <x:v>686</x:v>
      </x:c>
      <x:c r="O25" s="23"/>
      <x:c r="P25" s="24"/>
      <x:c r="Q25" s="23" t="s">
        <x:v>119</x:v>
      </x:c>
      <x:c r="R25" s="24"/>
      <x:c r="S25" s="23" t="s">
        <x:v>686</x:v>
      </x:c>
      <x:c r="T25" s="24" t="s">
        <x:v>119</x:v>
      </x:c>
      <x:c r="U25" s="27"/>
      <x:c r="V25" s="27" t="s">
        <x:v>119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/>
      <x:c r="D12" s="83"/>
      <x:c r="E12" s="83"/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/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/>
      <x:c r="D15" s="80"/>
      <x:c r="E15" s="80"/>
      <x:c r="F15" s="81" t="s">
        <x:v>122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/>
      <x:c r="D16" s="83"/>
      <x:c r="E16" s="82"/>
      <x:c r="F16" s="600"/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 t="s">
        <x:v>123</x:v>
      </x:c>
      <x:c r="D18" s="632" t="s">
        <x:v>123</x:v>
      </x:c>
      <x:c r="E18" s="632" t="s">
        <x:v>123</x:v>
      </x:c>
      <x:c r="F18" s="599" t="s">
        <x:v>611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 t="s">
        <x:v>123</x:v>
      </x:c>
      <x:c r="D19" s="80" t="s">
        <x:v>123</x:v>
      </x:c>
      <x:c r="E19" s="80" t="s">
        <x:v>123</x:v>
      </x:c>
      <x:c r="F19" s="81" t="s">
        <x:v>611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 t="s">
        <x:v>123</x:v>
      </x:c>
      <x:c r="D20" s="96" t="s">
        <x:v>123</x:v>
      </x:c>
      <x:c r="E20" s="96" t="s">
        <x:v>123</x:v>
      </x:c>
      <x:c r="F20" s="126" t="s">
        <x:v>611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 t="s">
        <x:v>123</x:v>
      </x:c>
      <x:c r="E21" s="101"/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 t="s">
        <x:v>123</x:v>
      </x:c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 t="s">
        <x:v>123</x:v>
      </x:c>
      <x:c r="E23" s="13"/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84.133085896</x:v>
      </x:c>
      <x:c r="D12" s="681">
        <x:v>83.071895425</x:v>
      </x:c>
      <x:c r="E12" s="682">
        <x:v>87.435233161</x:v>
      </x:c>
      <x:c r="F12" s="682">
        <x:v>82.103321033</x:v>
      </x:c>
      <x:c r="G12" s="681">
        <x:v>84.767801858</x:v>
      </x:c>
      <x:c r="H12" s="683">
        <x:v>80.350553506</x:v>
      </x:c>
      <x:c r="I12" s="681">
        <x:v>82.882165605</x:v>
      </x:c>
      <x:c r="J12" s="684">
        <x:v>85.381355932</x:v>
      </x:c>
      <x:c r="K12" s="681">
        <x:v>82.925257732</x:v>
      </x:c>
      <x:c r="L12" s="684">
        <x:v>82.963320463</x:v>
      </x:c>
      <x:c r="M12" s="681">
        <x:v>83.793103448</x:v>
      </x:c>
      <x:c r="N12" s="684">
        <x:v>85.899653979</x:v>
      </x:c>
      <x:c r="O12" s="685">
        <x:v>79.851973684</x:v>
      </x:c>
      <x:c r="P12" s="684">
        <x:v>84.955752212</x:v>
      </x:c>
      <x:c r="Q12" s="682">
        <x:v>86.480686695</x:v>
      </x:c>
      <x:c r="R12" s="682">
        <x:v>83.362676056</x:v>
      </x:c>
      <x:c r="S12" s="686" t="s">
        <x:v>117</x:v>
      </x:c>
      <x:c r="T12" s="687" t="s">
        <x:v>117</x:v>
      </x:c>
      <x:c r="U12" s="688">
        <x:v>84.214830971</x:v>
      </x:c>
      <x:c r="V12" s="688">
        <x:v>77.272727273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74.493637328</x:v>
      </x:c>
      <x:c r="D13" s="681">
        <x:v>72.993464052</x:v>
      </x:c>
      <x:c r="E13" s="682">
        <x:v>78.825561313</x:v>
      </x:c>
      <x:c r="F13" s="682">
        <x:v>71.983394834</x:v>
      </x:c>
      <x:c r="G13" s="681">
        <x:v>74.783281734</x:v>
      </x:c>
      <x:c r="H13" s="684">
        <x:v>72.767527675</x:v>
      </x:c>
      <x:c r="I13" s="682">
        <x:v>73.205944798</x:v>
      </x:c>
      <x:c r="J13" s="684">
        <x:v>75.778601695</x:v>
      </x:c>
      <x:c r="K13" s="681">
        <x:v>72.731958763</x:v>
      </x:c>
      <x:c r="L13" s="684">
        <x:v>73.397683398</x:v>
      </x:c>
      <x:c r="M13" s="682">
        <x:v>74.065830721</x:v>
      </x:c>
      <x:c r="N13" s="684">
        <x:v>76.747404844</x:v>
      </x:c>
      <x:c r="O13" s="685">
        <x:v>72.565789474</x:v>
      </x:c>
      <x:c r="P13" s="684">
        <x:v>74.864096081</x:v>
      </x:c>
      <x:c r="Q13" s="682">
        <x:v>77.67167382</x:v>
      </x:c>
      <x:c r="R13" s="682">
        <x:v>73.450704225</x:v>
      </x:c>
      <x:c r="S13" s="686" t="s">
        <x:v>117</x:v>
      </x:c>
      <x:c r="T13" s="687" t="s">
        <x:v>117</x:v>
      </x:c>
      <x:c r="U13" s="688">
        <x:v>74.446564885</x:v>
      </x:c>
      <x:c r="V13" s="688">
        <x:v>71.515151515</x:v>
      </x:c>
      <x:c r="W13" s="684">
        <x:v>84.210526316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79.49602122</x:v>
      </x:c>
      <x:c r="D14" s="692">
        <x:v>78.867102397</x:v>
      </x:c>
      <x:c r="E14" s="693">
        <x:v>82.239493379</x:v>
      </x:c>
      <x:c r="F14" s="693">
        <x:v>77.449168207</x:v>
      </x:c>
      <x:c r="G14" s="692">
        <x:v>80.493597687</x:v>
      </x:c>
      <x:c r="H14" s="694">
        <x:v>73.554735547</x:v>
      </x:c>
      <x:c r="I14" s="692">
        <x:v>79.087048832</x:v>
      </x:c>
      <x:c r="J14" s="695">
        <x:v>79.904559915</x:v>
      </x:c>
      <x:c r="K14" s="692">
        <x:v>77.920962199</x:v>
      </x:c>
      <x:c r="L14" s="695">
        <x:v>80.051480051</x:v>
      </x:c>
      <x:c r="M14" s="692">
        <x:v>78.847762442</x:v>
      </x:c>
      <x:c r="N14" s="695">
        <x:v>82.929642445</x:v>
      </x:c>
      <x:c r="O14" s="696">
        <x:v>76.480263158</x:v>
      </x:c>
      <x:c r="P14" s="695">
        <x:v>80.075901328</x:v>
      </x:c>
      <x:c r="Q14" s="692">
        <x:v>82.974910394</x:v>
      </x:c>
      <x:c r="R14" s="693">
        <x:v>78.356807512</x:v>
      </x:c>
      <x:c r="S14" s="697" t="s">
        <x:v>117</x:v>
      </x:c>
      <x:c r="T14" s="698" t="s">
        <x:v>117</x:v>
      </x:c>
      <x:c r="U14" s="699">
        <x:v>79.514457174</x:v>
      </x:c>
      <x:c r="V14" s="699">
        <x:v>75.757575758</x:v>
      </x:c>
      <x:c r="W14" s="694">
        <x:v>84.210526316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11.684275948</x:v>
      </x:c>
      <x:c r="D15" s="703">
        <x:v>10.43956044</x:v>
      </x:c>
      <x:c r="E15" s="704">
        <x:v>12.854030501</x:v>
      </x:c>
      <x:c r="F15" s="704">
        <x:v>12.183235867</x:v>
      </x:c>
      <x:c r="G15" s="703">
        <x:v>11.275026344</x:v>
      </x:c>
      <x:c r="H15" s="705">
        <x:v>14.824797844</x:v>
      </x:c>
      <x:c r="I15" s="703">
        <x:v>11.169861203</x:v>
      </x:c>
      <x:c r="J15" s="706">
        <x:v>12.140762463</x:v>
      </x:c>
      <x:c r="K15" s="703">
        <x:v>12.03125</x:v>
      </x:c>
      <x:c r="L15" s="706">
        <x:v>10.356731876</x:v>
      </x:c>
      <x:c r="M15" s="703">
        <x:v>12.072808321</x:v>
      </x:c>
      <x:c r="N15" s="706">
        <x:v>9.6958174905</x:v>
      </x:c>
      <x:c r="O15" s="707">
        <x:v>15.531914894</x:v>
      </x:c>
      <x:c r="P15" s="706">
        <x:v>11.026200873</x:v>
      </x:c>
      <x:c r="Q15" s="704">
        <x:v>14.947856315</x:v>
      </x:c>
      <x:c r="R15" s="704">
        <x:v>10.488322718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93.322900365</x:v>
      </x:c>
      <x:c r="D16" s="681">
        <x:v>92.12962963</x:v>
      </x:c>
      <x:c r="E16" s="682">
        <x:v>93.64640884</x:v>
      </x:c>
      <x:c r="F16" s="684">
        <x:v>94.311926606</x:v>
      </x:c>
      <x:c r="G16" s="682">
        <x:v>92.248558616</x:v>
      </x:c>
      <x:c r="H16" s="684">
        <x:v>98.033707865</x:v>
      </x:c>
      <x:c r="I16" s="682">
        <x:v>92.170465808</x:v>
      </x:c>
      <x:c r="J16" s="684">
        <x:v>94.603524229</x:v>
      </x:c>
      <x:c r="K16" s="682">
        <x:v>93.269230769</x:v>
      </x:c>
      <x:c r="L16" s="684">
        <x:v>91.399662732</x:v>
      </x:c>
      <x:c r="M16" s="682">
        <x:v>93.786982249</x:v>
      </x:c>
      <x:c r="N16" s="682">
        <x:v>89.86784141</x:v>
      </x:c>
      <x:c r="O16" s="685">
        <x:v>90.460526316</x:v>
      </x:c>
      <x:c r="P16" s="684">
        <x:v>93.862368258</x:v>
      </x:c>
      <x:c r="Q16" s="682">
        <x:v>87.583148559</x:v>
      </x:c>
      <x:c r="R16" s="682">
        <x:v>95.088676671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63.171622327</x:v>
      </x:c>
      <x:c r="D17" s="681">
        <x:v>64.197530864</x:v>
      </x:c>
      <x:c r="E17" s="682">
        <x:v>60.082872928</x:v>
      </x:c>
      <x:c r="F17" s="719">
        <x:v>66.055045872</x:v>
      </x:c>
      <x:c r="G17" s="682">
        <x:v>60.538116592</x:v>
      </x:c>
      <x:c r="H17" s="719">
        <x:v>74.719101124</x:v>
      </x:c>
      <x:c r="I17" s="682">
        <x:v>51.139742319</x:v>
      </x:c>
      <x:c r="J17" s="719">
        <x:v>76.54185022</x:v>
      </x:c>
      <x:c r="K17" s="682">
        <x:v>48.557692308</x:v>
      </x:c>
      <x:c r="L17" s="719">
        <x:v>52.951096121</x:v>
      </x:c>
      <x:c r="M17" s="682">
        <x:v>63.076923077</x:v>
      </x:c>
      <x:c r="N17" s="682">
        <x:v>63.876651982</x:v>
      </x:c>
      <x:c r="O17" s="685">
        <x:v>60.197368421</x:v>
      </x:c>
      <x:c r="P17" s="684">
        <x:v>63.732176069</x:v>
      </x:c>
      <x:c r="Q17" s="682">
        <x:v>53.436807095</x:v>
      </x:c>
      <x:c r="R17" s="682">
        <x:v>66.166439291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89.341085271</x:v>
      </x:c>
      <x:c r="D19" s="681">
        <x:v>87.790697674</x:v>
      </x:c>
      <x:c r="E19" s="726">
        <x:v>90.243902439</x:v>
      </x:c>
      <x:c r="F19" s="682">
        <x:v>90</x:v>
      </x:c>
      <x:c r="G19" s="685">
        <x:v>92.924528302</x:v>
      </x:c>
      <x:c r="H19" s="683">
        <x:v>86.842105263</x:v>
      </x:c>
      <x:c r="I19" s="685">
        <x:v>88.194444444</x:v>
      </x:c>
      <x:c r="J19" s="683">
        <x:v>90.789473684</x:v>
      </x:c>
      <x:c r="K19" s="685" t="s">
        <x:v>679</x:v>
      </x:c>
      <x:c r="L19" s="683">
        <x:v>86.363636364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86.637931034</x:v>
      </x:c>
      <x:c r="R19" s="688">
        <x:v>91.549295775</x:v>
      </x:c>
      <x:c r="S19" s="686" t="s">
        <x:v>117</x:v>
      </x:c>
      <x:c r="T19" s="712" t="s">
        <x:v>117</x:v>
      </x:c>
      <x:c r="U19" s="685">
        <x:v>89.2578125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75.658914729</x:v>
      </x:c>
      <x:c r="D20" s="681">
        <x:v>72.093023256</x:v>
      </x:c>
      <x:c r="E20" s="682">
        <x:v>73.170731707</x:v>
      </x:c>
      <x:c r="F20" s="682">
        <x:v>81.333333333</x:v>
      </x:c>
      <x:c r="G20" s="685">
        <x:v>76.981132075</x:v>
      </x:c>
      <x:c r="H20" s="683">
        <x:v>74.736842105</x:v>
      </x:c>
      <x:c r="I20" s="685">
        <x:v>73.333333333</x:v>
      </x:c>
      <x:c r="J20" s="683">
        <x:v>78.596491228</x:v>
      </x:c>
      <x:c r="K20" s="685">
        <x:v>71.111111111</x:v>
      </x:c>
      <x:c r="L20" s="683">
        <x:v>70.909090909</x:v>
      </x:c>
      <x:c r="M20" s="685" t="s">
        <x:v>679</x:v>
      </x:c>
      <x:c r="N20" s="683" t="s">
        <x:v>123</x:v>
      </x:c>
      <x:c r="O20" s="685">
        <x:v>73.333333333</x:v>
      </x:c>
      <x:c r="P20" s="683">
        <x:v>76.036036036</x:v>
      </x:c>
      <x:c r="Q20" s="688">
        <x:v>74.827586207</x:v>
      </x:c>
      <x:c r="R20" s="688">
        <x:v>76.338028169</x:v>
      </x:c>
      <x:c r="S20" s="686" t="s">
        <x:v>117</x:v>
      </x:c>
      <x:c r="T20" s="712" t="s">
        <x:v>117</x:v>
      </x:c>
      <x:c r="U20" s="685">
        <x:v>75.46875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82.687338501</x:v>
      </x:c>
      <x:c r="D21" s="692">
        <x:v>86.046511628</x:v>
      </x:c>
      <x:c r="E21" s="693">
        <x:v>77.235772358</x:v>
      </x:c>
      <x:c r="F21" s="693">
        <x:v>84.444444444</x:v>
      </x:c>
      <x:c r="G21" s="696">
        <x:v>83.018867925</x:v>
      </x:c>
      <x:c r="H21" s="694">
        <x:v>82.456140351</x:v>
      </x:c>
      <x:c r="I21" s="696">
        <x:v>83.796296296</x:v>
      </x:c>
      <x:c r="J21" s="694">
        <x:v>81.286549708</x:v>
      </x:c>
      <x:c r="K21" s="696" t="s">
        <x:v>679</x:v>
      </x:c>
      <x:c r="L21" s="694">
        <x:v>78.787878788</x:v>
      </x:c>
      <x:c r="M21" s="696" t="s">
        <x:v>679</x:v>
      </x:c>
      <x:c r="N21" s="694" t="s">
        <x:v>123</x:v>
      </x:c>
      <x:c r="O21" s="696">
        <x:v>83.333333333</x:v>
      </x:c>
      <x:c r="P21" s="694">
        <x:v>82.582582583</x:v>
      </x:c>
      <x:c r="Q21" s="699">
        <x:v>82.75862069</x:v>
      </x:c>
      <x:c r="R21" s="699">
        <x:v>82.629107981</x:v>
      </x:c>
      <x:c r="S21" s="697" t="s">
        <x:v>117</x:v>
      </x:c>
      <x:c r="T21" s="727" t="s">
        <x:v>117</x:v>
      </x:c>
      <x:c r="U21" s="696">
        <x:v>82.552083333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26.274509804</x:v>
      </x:c>
      <x:c r="D22" s="703">
        <x:v>31.64556962</x:v>
      </x:c>
      <x:c r="E22" s="704">
        <x:v>21.782178218</x:v>
      </x:c>
      <x:c r="F22" s="704">
        <x:v>26.666666667</x:v>
      </x:c>
      <x:c r="G22" s="707">
        <x:v>26.274509804</x:v>
      </x:c>
      <x:c r="H22" s="729">
        <x:v>                   0</x:v>
      </x:c>
      <x:c r="I22" s="707">
        <x:v>21.739130435</x:v>
      </x:c>
      <x:c r="J22" s="706">
        <x:v>27.956989247</x:v>
      </x:c>
      <x:c r="K22" s="707" t="s">
        <x:v>123</x:v>
      </x:c>
      <x:c r="L22" s="705" t="s">
        <x:v>123</x:v>
      </x:c>
      <x:c r="M22" s="707">
        <x:v>24.358974359</x:v>
      </x:c>
      <x:c r="N22" s="705">
        <x:v>47.619047619</x:v>
      </x:c>
      <x:c r="O22" s="707">
        <x:v>21.739130435</x:v>
      </x:c>
      <x:c r="P22" s="705">
        <x:v>26.724137931</x:v>
      </x:c>
      <x:c r="Q22" s="730">
        <x:v>27.027027027</x:v>
      </x:c>
      <x:c r="R22" s="730">
        <x:v>26.146788991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95.798319328</x:v>
      </x:c>
      <x:c r="D23" s="682">
        <x:v>96.453900709</x:v>
      </x:c>
      <x:c r="E23" s="688">
        <x:v>95</x:v>
      </x:c>
      <x:c r="F23" s="682">
        <x:v>95.833333333</x:v>
      </x:c>
      <x:c r="G23" s="681">
        <x:v>95.901639344</x:v>
      </x:c>
      <x:c r="H23" s="683">
        <x:v>95.575221239</x:v>
      </x:c>
      <x:c r="I23" s="685">
        <x:v>95.580110497</x:v>
      </x:c>
      <x:c r="J23" s="683">
        <x:v>96.022727273</x:v>
      </x:c>
      <x:c r="K23" s="685">
        <x:v>85.714285714</x:v>
      </x:c>
      <x:c r="L23" s="683">
        <x:v>92.307692308</x:v>
      </x:c>
      <x:c r="M23" s="685" t="s">
        <x:v>679</x:v>
      </x:c>
      <x:c r="N23" s="683" t="s">
        <x:v>679</x:v>
      </x:c>
      <x:c r="O23" s="685">
        <x:v>88.372093023</x:v>
      </x:c>
      <x:c r="P23" s="683">
        <x:v>96.815286624</x:v>
      </x:c>
      <x:c r="Q23" s="688">
        <x:v>92.307692308</x:v>
      </x:c>
      <x:c r="R23" s="688">
        <x:v>96.992481203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68.62745098</x:v>
      </x:c>
      <x:c r="D24" s="738">
        <x:v>70.921985816</x:v>
      </x:c>
      <x:c r="E24" s="738">
        <x:v>65</x:v>
      </x:c>
      <x:c r="F24" s="739">
        <x:v>69.791666667</x:v>
      </x:c>
      <x:c r="G24" s="740">
        <x:v>69.262295082</x:v>
      </x:c>
      <x:c r="H24" s="741">
        <x:v>67.256637168</x:v>
      </x:c>
      <x:c r="I24" s="740">
        <x:v>62.983425414</x:v>
      </x:c>
      <x:c r="J24" s="741">
        <x:v>74.431818182</x:v>
      </x:c>
      <x:c r="K24" s="740">
        <x:v>46.428571429</x:v>
      </x:c>
      <x:c r="L24" s="741">
        <x:v>51.923076923</x:v>
      </x:c>
      <x:c r="M24" s="740">
        <x:v>68.862275449</x:v>
      </x:c>
      <x:c r="N24" s="741">
        <x:v>65.217391304</x:v>
      </x:c>
      <x:c r="O24" s="740">
        <x:v>55.813953488</x:v>
      </x:c>
      <x:c r="P24" s="741">
        <x:v>70.382165605</x:v>
      </x:c>
      <x:c r="Q24" s="742">
        <x:v>67.032967033</x:v>
      </x:c>
      <x:c r="R24" s="742">
        <x:v>69.172932331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87.735143495</x:v>
      </x:c>
      <x:c r="D12" s="681">
        <x:v>87.146204126</x:v>
      </x:c>
      <x:c r="E12" s="682">
        <x:v>88.052243351</x:v>
      </x:c>
      <x:c r="F12" s="682">
        <x:v>88.035276229</x:v>
      </x:c>
      <x:c r="G12" s="681">
        <x:v>87.60940328</x:v>
      </x:c>
      <x:c r="H12" s="683">
        <x:v>87.890803944</x:v>
      </x:c>
      <x:c r="I12" s="681">
        <x:v>87.030526905</x:v>
      </x:c>
      <x:c r="J12" s="684">
        <x:v>88.438267253</x:v>
      </x:c>
      <x:c r="K12" s="681">
        <x:v>86.87658518</x:v>
      </x:c>
      <x:c r="L12" s="684">
        <x:v>87.055273337</x:v>
      </x:c>
      <x:c r="M12" s="681">
        <x:v>88.032149984</x:v>
      </x:c>
      <x:c r="N12" s="684">
        <x:v>86.104226512</x:v>
      </x:c>
      <x:c r="O12" s="685">
        <x:v>86.200459348</x:v>
      </x:c>
      <x:c r="P12" s="684">
        <x:v>88.030051194</x:v>
      </x:c>
      <x:c r="Q12" s="682">
        <x:v>86.405194425</x:v>
      </x:c>
      <x:c r="R12" s="682">
        <x:v>88.17159157</x:v>
      </x:c>
      <x:c r="S12" s="686" t="s">
        <x:v>117</x:v>
      </x:c>
      <x:c r="T12" s="687" t="s">
        <x:v>117</x:v>
      </x:c>
      <x:c r="U12" s="688">
        <x:v>87.817774572</x:v>
      </x:c>
      <x:c r="V12" s="688">
        <x:v>83.618054893</x:v>
      </x:c>
      <x:c r="W12" s="683" t="s">
        <x:v>679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73.585848598</x:v>
      </x:c>
      <x:c r="D13" s="681">
        <x:v>72.361559414</x:v>
      </x:c>
      <x:c r="E13" s="682">
        <x:v>73.875764352</x:v>
      </x:c>
      <x:c r="F13" s="682">
        <x:v>74.744788734</x:v>
      </x:c>
      <x:c r="G13" s="681">
        <x:v>72.893221981</x:v>
      </x:c>
      <x:c r="H13" s="684">
        <x:v>78.557546495</x:v>
      </x:c>
      <x:c r="I13" s="682">
        <x:v>71.410171022</x:v>
      </x:c>
      <x:c r="J13" s="684">
        <x:v>75.756916688</x:v>
      </x:c>
      <x:c r="K13" s="681">
        <x:v>73.118823829</x:v>
      </x:c>
      <x:c r="L13" s="684">
        <x:v>71.158579538</x:v>
      </x:c>
      <x:c r="M13" s="682">
        <x:v>73.5067956</x:v>
      </x:c>
      <x:c r="N13" s="684">
        <x:v>74.047079332</x:v>
      </x:c>
      <x:c r="O13" s="685">
        <x:v>72.11978098</x:v>
      </x:c>
      <x:c r="P13" s="684">
        <x:v>73.867570821</x:v>
      </x:c>
      <x:c r="Q13" s="682">
        <x:v>73.559269608</x:v>
      </x:c>
      <x:c r="R13" s="682">
        <x:v>73.594570999</x:v>
      </x:c>
      <x:c r="S13" s="686" t="s">
        <x:v>117</x:v>
      </x:c>
      <x:c r="T13" s="687" t="s">
        <x:v>117</x:v>
      </x:c>
      <x:c r="U13" s="688">
        <x:v>73.702480895</x:v>
      </x:c>
      <x:c r="V13" s="688">
        <x:v>69.81286724</x:v>
      </x:c>
      <x:c r="W13" s="684">
        <x:v>74.675626442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81.294432726</x:v>
      </x:c>
      <x:c r="D14" s="692">
        <x:v>80.479815952</x:v>
      </x:c>
      <x:c r="E14" s="693">
        <x:v>81.700659745</x:v>
      </x:c>
      <x:c r="F14" s="693">
        <x:v>81.880404181</x:v>
      </x:c>
      <x:c r="G14" s="692">
        <x:v>81.189815827</x:v>
      </x:c>
      <x:c r="H14" s="694">
        <x:v>81.89024078</x:v>
      </x:c>
      <x:c r="I14" s="692">
        <x:v>81.282684372</x:v>
      </x:c>
      <x:c r="J14" s="695">
        <x:v>81.306168622</x:v>
      </x:c>
      <x:c r="K14" s="692">
        <x:v>81.472792788</x:v>
      </x:c>
      <x:c r="L14" s="695">
        <x:v>81.205074102</x:v>
      </x:c>
      <x:c r="M14" s="692">
        <x:v>81.464984881</x:v>
      </x:c>
      <x:c r="N14" s="695">
        <x:v>80.352764095</x:v>
      </x:c>
      <x:c r="O14" s="696">
        <x:v>79.28788392</x:v>
      </x:c>
      <x:c r="P14" s="695">
        <x:v>81.680258682</x:v>
      </x:c>
      <x:c r="Q14" s="692">
        <x:v>82.519766474</x:v>
      </x:c>
      <x:c r="R14" s="693">
        <x:v>80.893179069</x:v>
      </x:c>
      <x:c r="S14" s="697" t="s">
        <x:v>117</x:v>
      </x:c>
      <x:c r="T14" s="698" t="s">
        <x:v>117</x:v>
      </x:c>
      <x:c r="U14" s="699">
        <x:v>81.284748362</x:v>
      </x:c>
      <x:c r="V14" s="699">
        <x:v>81.111529078</x:v>
      </x:c>
      <x:c r="W14" s="694">
        <x:v>82.904975221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9.6881351966</x:v>
      </x:c>
      <x:c r="D15" s="703">
        <x:v>8.866995894</x:v>
      </x:c>
      <x:c r="E15" s="704">
        <x:v>9.8834510057</x:v>
      </x:c>
      <x:c r="F15" s="704">
        <x:v>10.68552063</x:v>
      </x:c>
      <x:c r="G15" s="703">
        <x:v>9.1371651724</x:v>
      </x:c>
      <x:c r="H15" s="705">
        <x:v>13.258713815</x:v>
      </x:c>
      <x:c r="I15" s="703">
        <x:v>7.8668579869</x:v>
      </x:c>
      <x:c r="J15" s="706">
        <x:v>11.304318433</x:v>
      </x:c>
      <x:c r="K15" s="703">
        <x:v>8.7965356494</x:v>
      </x:c>
      <x:c r="L15" s="706">
        <x:v>6.9828865556</x:v>
      </x:c>
      <x:c r="M15" s="703">
        <x:v>9.2325573209</x:v>
      </x:c>
      <x:c r="N15" s="706">
        <x:v>10.96419422</x:v>
      </x:c>
      <x:c r="O15" s="707">
        <x:v>10.893311606</x:v>
      </x:c>
      <x:c r="P15" s="706">
        <x:v>9.4895483031</x:v>
      </x:c>
      <x:c r="Q15" s="704">
        <x:v>11.465297507</x:v>
      </x:c>
      <x:c r="R15" s="704">
        <x:v>8.8552816814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94.407457237</x:v>
      </x:c>
      <x:c r="D16" s="681">
        <x:v>93.857604648</x:v>
      </x:c>
      <x:c r="E16" s="682">
        <x:v>94.1759483</x:v>
      </x:c>
      <x:c r="F16" s="684">
        <x:v>95.245091573</x:v>
      </x:c>
      <x:c r="G16" s="682">
        <x:v>93.636270153</x:v>
      </x:c>
      <x:c r="H16" s="684">
        <x:v>96.803000723</x:v>
      </x:c>
      <x:c r="I16" s="682">
        <x:v>94.248419612</x:v>
      </x:c>
      <x:c r="J16" s="684">
        <x:v>94.58418517</x:v>
      </x:c>
      <x:c r="K16" s="682">
        <x:v>94.353160566</x:v>
      </x:c>
      <x:c r="L16" s="684">
        <x:v>94.275747438</x:v>
      </x:c>
      <x:c r="M16" s="682">
        <x:v>95.050731662</x:v>
      </x:c>
      <x:c r="N16" s="682">
        <x:v>89.618321649</x:v>
      </x:c>
      <x:c r="O16" s="685">
        <x:v>92.443632218</x:v>
      </x:c>
      <x:c r="P16" s="684">
        <x:v>94.767830065</x:v>
      </x:c>
      <x:c r="Q16" s="682">
        <x:v>91.537266524</x:v>
      </x:c>
      <x:c r="R16" s="682">
        <x:v>95.290442237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71.883235006</x:v>
      </x:c>
      <x:c r="D17" s="681">
        <x:v>72.279795158</x:v>
      </x:c>
      <x:c r="E17" s="682">
        <x:v>69.281494726</x:v>
      </x:c>
      <x:c r="F17" s="719">
        <x:v>74.330655349</x:v>
      </x:c>
      <x:c r="G17" s="682">
        <x:v>68.477689974</x:v>
      </x:c>
      <x:c r="H17" s="719">
        <x:v>82.831807669</x:v>
      </x:c>
      <x:c r="I17" s="682">
        <x:v>64.228258372</x:v>
      </x:c>
      <x:c r="J17" s="719">
        <x:v>80.389701331</x:v>
      </x:c>
      <x:c r="K17" s="682">
        <x:v>62.670165493</x:v>
      </x:c>
      <x:c r="L17" s="719">
        <x:v>65.877513995</x:v>
      </x:c>
      <x:c r="M17" s="682">
        <x:v>72.307595354</x:v>
      </x:c>
      <x:c r="N17" s="682">
        <x:v>68.723900257</x:v>
      </x:c>
      <x:c r="O17" s="685">
        <x:v>69.687510116</x:v>
      </x:c>
      <x:c r="P17" s="684">
        <x:v>72.297060404</x:v>
      </x:c>
      <x:c r="Q17" s="682">
        <x:v>67.389405001</x:v>
      </x:c>
      <x:c r="R17" s="682">
        <x:v>73.265716133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85.197513365</x:v>
      </x:c>
      <x:c r="D19" s="681">
        <x:v>87.969646532</x:v>
      </x:c>
      <x:c r="E19" s="726">
        <x:v>82.562011098</x:v>
      </x:c>
      <x:c r="F19" s="682">
        <x:v>85.066582605</x:v>
      </x:c>
      <x:c r="G19" s="685">
        <x:v>88.62702781</x:v>
      </x:c>
      <x:c r="H19" s="683">
        <x:v>83.649224794</x:v>
      </x:c>
      <x:c r="I19" s="685">
        <x:v>81.997067618</x:v>
      </x:c>
      <x:c r="J19" s="683">
        <x:v>89.12764211</x:v>
      </x:c>
      <x:c r="K19" s="685" t="s">
        <x:v>679</x:v>
      </x:c>
      <x:c r="L19" s="683">
        <x:v>83.894915603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83.911338285</x:v>
      </x:c>
      <x:c r="R19" s="688">
        <x:v>86.248191599</x:v>
      </x:c>
      <x:c r="S19" s="686" t="s">
        <x:v>117</x:v>
      </x:c>
      <x:c r="T19" s="712" t="s">
        <x:v>117</x:v>
      </x:c>
      <x:c r="U19" s="685">
        <x:v>85.247792437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81.255386501</x:v>
      </x:c>
      <x:c r="D20" s="681">
        <x:v>83.695803579</x:v>
      </x:c>
      <x:c r="E20" s="682">
        <x:v>78.764342226</x:v>
      </x:c>
      <x:c r="F20" s="682">
        <x:v>81.295835865</x:v>
      </x:c>
      <x:c r="G20" s="685">
        <x:v>83.678814124</x:v>
      </x:c>
      <x:c r="H20" s="683">
        <x:v>76.693267752</x:v>
      </x:c>
      <x:c r="I20" s="685">
        <x:v>78.929230452</x:v>
      </x:c>
      <x:c r="J20" s="683">
        <x:v>84.52900146</x:v>
      </x:c>
      <x:c r="K20" s="685">
        <x:v>76.188467527</x:v>
      </x:c>
      <x:c r="L20" s="683">
        <x:v>78.667909325</x:v>
      </x:c>
      <x:c r="M20" s="685" t="s">
        <x:v>679</x:v>
      </x:c>
      <x:c r="N20" s="683" t="s">
        <x:v>123</x:v>
      </x:c>
      <x:c r="O20" s="685">
        <x:v>79.892496226</x:v>
      </x:c>
      <x:c r="P20" s="683">
        <x:v>81.476395735</x:v>
      </x:c>
      <x:c r="Q20" s="688">
        <x:v>79.998210513</x:v>
      </x:c>
      <x:c r="R20" s="688">
        <x:v>82.282375336</x:v>
      </x:c>
      <x:c r="S20" s="686" t="s">
        <x:v>117</x:v>
      </x:c>
      <x:c r="T20" s="712" t="s">
        <x:v>117</x:v>
      </x:c>
      <x:c r="U20" s="685">
        <x:v>81.316661042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80.972549634</x:v>
      </x:c>
      <x:c r="D21" s="692">
        <x:v>82.665526869</x:v>
      </x:c>
      <x:c r="E21" s="693">
        <x:v>77.786155374</x:v>
      </x:c>
      <x:c r="F21" s="693">
        <x:v>82.124884654</x:v>
      </x:c>
      <x:c r="G21" s="696">
        <x:v>81.024007269</x:v>
      </x:c>
      <x:c r="H21" s="694">
        <x:v>82.467743901</x:v>
      </x:c>
      <x:c r="I21" s="696">
        <x:v>80.564550407</x:v>
      </x:c>
      <x:c r="J21" s="694">
        <x:v>81.314190099</x:v>
      </x:c>
      <x:c r="K21" s="696" t="s">
        <x:v>679</x:v>
      </x:c>
      <x:c r="L21" s="694">
        <x:v>82.590790365</x:v>
      </x:c>
      <x:c r="M21" s="696" t="s">
        <x:v>679</x:v>
      </x:c>
      <x:c r="N21" s="694" t="s">
        <x:v>123</x:v>
      </x:c>
      <x:c r="O21" s="696">
        <x:v>79.171334598</x:v>
      </x:c>
      <x:c r="P21" s="694">
        <x:v>81.264638559</x:v>
      </x:c>
      <x:c r="Q21" s="699">
        <x:v>81.033656368</x:v>
      </x:c>
      <x:c r="R21" s="699">
        <x:v>80.922631458</x:v>
      </x:c>
      <x:c r="S21" s="697" t="s">
        <x:v>117</x:v>
      </x:c>
      <x:c r="T21" s="727" t="s">
        <x:v>117</x:v>
      </x:c>
      <x:c r="U21" s="696">
        <x:v>80.999008667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29.56189148</x:v>
      </x:c>
      <x:c r="D22" s="703">
        <x:v>30.976036275</x:v>
      </x:c>
      <x:c r="E22" s="704">
        <x:v>27.936737053</x:v>
      </x:c>
      <x:c r="F22" s="704">
        <x:v>29.902282056</x:v>
      </x:c>
      <x:c r="G22" s="707">
        <x:v>29.56189148</x:v>
      </x:c>
      <x:c r="H22" s="729">
        <x:v>                   0</x:v>
      </x:c>
      <x:c r="I22" s="707">
        <x:v>31.836707909</x:v>
      </x:c>
      <x:c r="J22" s="706">
        <x:v>28.493508169</x:v>
      </x:c>
      <x:c r="K22" s="707" t="s">
        <x:v>123</x:v>
      </x:c>
      <x:c r="L22" s="705" t="s">
        <x:v>123</x:v>
      </x:c>
      <x:c r="M22" s="707">
        <x:v>29.647978875</x:v>
      </x:c>
      <x:c r="N22" s="705">
        <x:v>30.036712406</x:v>
      </x:c>
      <x:c r="O22" s="707">
        <x:v>35.27716944</x:v>
      </x:c>
      <x:c r="P22" s="705">
        <x:v>29.120057262</x:v>
      </x:c>
      <x:c r="Q22" s="730">
        <x:v>35.309221942</x:v>
      </x:c>
      <x:c r="R22" s="730">
        <x:v>28.171984539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95.30588587</x:v>
      </x:c>
      <x:c r="D23" s="681">
        <x:v>96.100474135</x:v>
      </x:c>
      <x:c r="E23" s="688">
        <x:v>95.856968305</x:v>
      </x:c>
      <x:c r="F23" s="682">
        <x:v>94.389540507</x:v>
      </x:c>
      <x:c r="G23" s="681">
        <x:v>96.398865363</x:v>
      </x:c>
      <x:c r="H23" s="683">
        <x:v>93.708547524</x:v>
      </x:c>
      <x:c r="I23" s="685">
        <x:v>93.157146118</x:v>
      </x:c>
      <x:c r="J23" s="683">
        <x:v>97.568315026</x:v>
      </x:c>
      <x:c r="K23" s="685">
        <x:v>91.506455711</x:v>
      </x:c>
      <x:c r="L23" s="683">
        <x:v>89.75131017</x:v>
      </x:c>
      <x:c r="M23" s="685" t="s">
        <x:v>679</x:v>
      </x:c>
      <x:c r="N23" s="683" t="s">
        <x:v>679</x:v>
      </x:c>
      <x:c r="O23" s="685">
        <x:v>90.13660769</x:v>
      </x:c>
      <x:c r="P23" s="683">
        <x:v>95.923496392</x:v>
      </x:c>
      <x:c r="Q23" s="688">
        <x:v>90.487964132</x:v>
      </x:c>
      <x:c r="R23" s="688">
        <x:v>96.954122254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76.065394328</x:v>
      </x:c>
      <x:c r="D24" s="804">
        <x:v>78.630677548</x:v>
      </x:c>
      <x:c r="E24" s="738">
        <x:v>72.515199866</x:v>
      </x:c>
      <x:c r="F24" s="739">
        <x:v>76.781930774</x:v>
      </x:c>
      <x:c r="G24" s="740">
        <x:v>80.038029058</x:v>
      </x:c>
      <x:c r="H24" s="741">
        <x:v>71.535253986</x:v>
      </x:c>
      <x:c r="I24" s="740">
        <x:v>69.078943998</x:v>
      </x:c>
      <x:c r="J24" s="741">
        <x:v>81.808932622</x:v>
      </x:c>
      <x:c r="K24" s="740">
        <x:v>50.869506239</x:v>
      </x:c>
      <x:c r="L24" s="741">
        <x:v>57.687575375</x:v>
      </x:c>
      <x:c r="M24" s="740">
        <x:v>76.880435563</x:v>
      </x:c>
      <x:c r="N24" s="741">
        <x:v>64.229578134</x:v>
      </x:c>
      <x:c r="O24" s="740">
        <x:v>68.243183994</x:v>
      </x:c>
      <x:c r="P24" s="741">
        <x:v>77.136588737</x:v>
      </x:c>
      <x:c r="Q24" s="742">
        <x:v>69.179437352</x:v>
      </x:c>
      <x:c r="R24" s="742">
        <x:v>78.421116452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0.7885715306</x:v>
      </x:c>
      <x:c r="D34" s="681">
        <x:v>0.842847559</x:v>
      </x:c>
      <x:c r="E34" s="682">
        <x:v>0.9436395009</x:v>
      </x:c>
      <x:c r="F34" s="682">
        <x:v>0.9065239275</x:v>
      </x:c>
      <x:c r="G34" s="681">
        <x:v>0.6610805522</x:v>
      </x:c>
      <x:c r="H34" s="683">
        <x:v>3.0258566742</x:v>
      </x:c>
      <x:c r="I34" s="681">
        <x:v>0.3719401933</x:v>
      </x:c>
      <x:c r="J34" s="684">
        <x:v>1.2043201744</x:v>
      </x:c>
      <x:c r="K34" s="681">
        <x:v>0.8155517399</x:v>
      </x:c>
      <x:c r="L34" s="684">
        <x:v>0.3984840602</x:v>
      </x:c>
      <x:c r="M34" s="681">
        <x:v>0.8083413877</x:v>
      </x:c>
      <x:c r="N34" s="684">
        <x:v>0.6832527185</x:v>
      </x:c>
      <x:c r="O34" s="685">
        <x:v>1.0337035615</x:v>
      </x:c>
      <x:c r="P34" s="684">
        <x:v>0.7414665133</x:v>
      </x:c>
      <x:c r="Q34" s="682">
        <x:v>0.5135473378</x:v>
      </x:c>
      <x:c r="R34" s="682">
        <x:v>0.8788259488</x:v>
      </x:c>
      <x:c r="S34" s="686" t="s">
        <x:v>117</x:v>
      </x:c>
      <x:c r="T34" s="687" t="s">
        <x:v>117</x:v>
      </x:c>
      <x:c r="U34" s="688">
        <x:v>0.8327577462</x:v>
      </x:c>
      <x:c r="V34" s="688">
        <x:v>1.5293270642</x:v>
      </x:c>
      <x:c r="W34" s="683" t="s">
        <x:v>679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0.7885925802</x:v>
      </x:c>
      <x:c r="D35" s="681">
        <x:v>0.8427560826</x:v>
      </x:c>
      <x:c r="E35" s="682">
        <x:v>0.9437083389</x:v>
      </x:c>
      <x:c r="F35" s="682">
        <x:v>0.9066631496</x:v>
      </x:c>
      <x:c r="G35" s="681">
        <x:v>0.6611041516</x:v>
      </x:c>
      <x:c r="H35" s="684">
        <x:v>3.0260608657</x:v>
      </x:c>
      <x:c r="I35" s="682">
        <x:v>0.3719638112</x:v>
      </x:c>
      <x:c r="J35" s="684">
        <x:v>1.2043386612</x:v>
      </x:c>
      <x:c r="K35" s="681">
        <x:v>0.8155246333</x:v>
      </x:c>
      <x:c r="L35" s="684">
        <x:v>0.3985179853</x:v>
      </x:c>
      <x:c r="M35" s="682">
        <x:v>0.808366949</x:v>
      </x:c>
      <x:c r="N35" s="684">
        <x:v>0.683249014</x:v>
      </x:c>
      <x:c r="O35" s="685">
        <x:v>1.0335026319</x:v>
      </x:c>
      <x:c r="P35" s="684">
        <x:v>0.7415302189</x:v>
      </x:c>
      <x:c r="Q35" s="682">
        <x:v>0.513596387</x:v>
      </x:c>
      <x:c r="R35" s="682">
        <x:v>0.8788378099</x:v>
      </x:c>
      <x:c r="S35" s="686" t="s">
        <x:v>117</x:v>
      </x:c>
      <x:c r="T35" s="687" t="s">
        <x:v>117</x:v>
      </x:c>
      <x:c r="U35" s="688">
        <x:v>0.8327843127</x:v>
      </x:c>
      <x:c r="V35" s="688">
        <x:v>1.5290381971</x:v>
      </x:c>
      <x:c r="W35" s="684">
        <x:v>0.2933052908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0.7881806455</x:v>
      </x:c>
      <x:c r="D36" s="692">
        <x:v>0.8429702527</x:v>
      </x:c>
      <x:c r="E36" s="693">
        <x:v>0.943751453</x:v>
      </x:c>
      <x:c r="F36" s="693">
        <x:v>0.9051106973</x:v>
      </x:c>
      <x:c r="G36" s="692">
        <x:v>0.6606268264</x:v>
      </x:c>
      <x:c r="H36" s="694">
        <x:v>3.0263091332</x:v>
      </x:c>
      <x:c r="I36" s="692">
        <x:v>0.3720146331</x:v>
      </x:c>
      <x:c r="J36" s="695">
        <x:v>1.2039053365</x:v>
      </x:c>
      <x:c r="K36" s="692">
        <x:v>0.8155821455</x:v>
      </x:c>
      <x:c r="L36" s="695">
        <x:v>0.3986214995</x:v>
      </x:c>
      <x:c r="M36" s="692">
        <x:v>0.8078897418</x:v>
      </x:c>
      <x:c r="N36" s="695">
        <x:v>0.6832597327</x:v>
      </x:c>
      <x:c r="O36" s="696">
        <x:v>1.0336395394</x:v>
      </x:c>
      <x:c r="P36" s="695">
        <x:v>0.7409829834</x:v>
      </x:c>
      <x:c r="Q36" s="692">
        <x:v>0.5110612879</x:v>
      </x:c>
      <x:c r="R36" s="693">
        <x:v>0.8789274774</x:v>
      </x:c>
      <x:c r="S36" s="697" t="s">
        <x:v>117</x:v>
      </x:c>
      <x:c r="T36" s="698" t="s">
        <x:v>117</x:v>
      </x:c>
      <x:c r="U36" s="699">
        <x:v>0.8323019433</x:v>
      </x:c>
      <x:c r="V36" s="699">
        <x:v>1.5293405927</x:v>
      </x:c>
      <x:c r="W36" s="694">
        <x:v>0.2936183734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0.8433504872</x:v>
      </x:c>
      <x:c r="D37" s="703">
        <x:v>0.976299842</x:v>
      </x:c>
      <x:c r="E37" s="704">
        <x:v>1.0806817866</x:v>
      </x:c>
      <x:c r="F37" s="704">
        <x:v>1.0190063009</x:v>
      </x:c>
      <x:c r="G37" s="703">
        <x:v>0.7849751857</x:v>
      </x:c>
      <x:c r="H37" s="705">
        <x:v>2.3187968003</x:v>
      </x:c>
      <x:c r="I37" s="703">
        <x:v>0.4449793459</x:v>
      </x:c>
      <x:c r="J37" s="706">
        <x:v>1.196861066</x:v>
      </x:c>
      <x:c r="K37" s="703">
        <x:v>0.8116504404</x:v>
      </x:c>
      <x:c r="L37" s="706">
        <x:v>0.4346002547</x:v>
      </x:c>
      <x:c r="M37" s="703">
        <x:v>0.9813595426</x:v>
      </x:c>
      <x:c r="N37" s="706">
        <x:v>0.801306919</x:v>
      </x:c>
      <x:c r="O37" s="707">
        <x:v>1.3709766772</x:v>
      </x:c>
      <x:c r="P37" s="706">
        <x:v>0.830958101</x:v>
      </x:c>
      <x:c r="Q37" s="704">
        <x:v>0.7231268122</x:v>
      </x:c>
      <x:c r="R37" s="704">
        <x:v>1.0549332715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1.2357783535</x:v>
      </x:c>
      <x:c r="D38" s="681">
        <x:v>1.7131623886</x:v>
      </x:c>
      <x:c r="E38" s="682">
        <x:v>1.8350971577</x:v>
      </x:c>
      <x:c r="F38" s="684">
        <x:v>1.9236394508</x:v>
      </x:c>
      <x:c r="G38" s="682">
        <x:v>1.2511959494</x:v>
      </x:c>
      <x:c r="H38" s="684">
        <x:v>2.7781198127</x:v>
      </x:c>
      <x:c r="I38" s="682">
        <x:v>0.8612934459</x:v>
      </x:c>
      <x:c r="J38" s="684">
        <x:v>1.6519185206</x:v>
      </x:c>
      <x:c r="K38" s="682">
        <x:v>1.6115808195</x:v>
      </x:c>
      <x:c r="L38" s="684">
        <x:v>0.9360212758</x:v>
      </x:c>
      <x:c r="M38" s="682">
        <x:v>1.1654798714</x:v>
      </x:c>
      <x:c r="N38" s="682">
        <x:v>1.7591459071</x:v>
      </x:c>
      <x:c r="O38" s="685">
        <x:v>2.3873263251</x:v>
      </x:c>
      <x:c r="P38" s="684">
        <x:v>1.2704359083</x:v>
      </x:c>
      <x:c r="Q38" s="682">
        <x:v>0.8792987461</x:v>
      </x:c>
      <x:c r="R38" s="682">
        <x:v>1.3454456815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2.0884614619</x:v>
      </x:c>
      <x:c r="D39" s="681">
        <x:v>3.2959418566</x:v>
      </x:c>
      <x:c r="E39" s="682">
        <x:v>3.7129328572</x:v>
      </x:c>
      <x:c r="F39" s="719">
        <x:v>4.4036221347</x:v>
      </x:c>
      <x:c r="G39" s="682">
        <x:v>2.3915810913</x:v>
      </x:c>
      <x:c r="H39" s="719">
        <x:v>5.206089829</x:v>
      </x:c>
      <x:c r="I39" s="682">
        <x:v>1.3544288505</x:v>
      </x:c>
      <x:c r="J39" s="719">
        <x:v>2.9041430753</x:v>
      </x:c>
      <x:c r="K39" s="682">
        <x:v>2.1911262703</x:v>
      </x:c>
      <x:c r="L39" s="719">
        <x:v>1.0946199595</x:v>
      </x:c>
      <x:c r="M39" s="682">
        <x:v>1.6313807041</x:v>
      </x:c>
      <x:c r="N39" s="682">
        <x:v>5.4913974997</x:v>
      </x:c>
      <x:c r="O39" s="685">
        <x:v>4.6870599468</x:v>
      </x:c>
      <x:c r="P39" s="684">
        <x:v>1.5987070047</x:v>
      </x:c>
      <x:c r="Q39" s="682">
        <x:v>2.2761156647</x:v>
      </x:c>
      <x:c r="R39" s="682">
        <x:v>2.0307315537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4.1549381727</x:v>
      </x:c>
      <x:c r="D41" s="681">
        <x:v>2.0828645349</x:v>
      </x:c>
      <x:c r="E41" s="726">
        <x:v>5.1225171902</x:v>
      </x:c>
      <x:c r="F41" s="682">
        <x:v>7.6759507167</x:v>
      </x:c>
      <x:c r="G41" s="685">
        <x:v>1.029117728</x:v>
      </x:c>
      <x:c r="H41" s="683">
        <x:v>17.96051698</x:v>
      </x:c>
      <x:c r="I41" s="685">
        <x:v>7.2229376358</x:v>
      </x:c>
      <x:c r="J41" s="683">
        <x:v>0.5650681319</x:v>
      </x:c>
      <x:c r="K41" s="685" t="s">
        <x:v>679</x:v>
      </x:c>
      <x:c r="L41" s="683">
        <x:v>11.672077681</x:v>
      </x:c>
      <x:c r="M41" s="685" t="s">
        <x:v>679</x:v>
      </x:c>
      <x:c r="N41" s="683" t="s">
        <x:v>123</x:v>
      </x:c>
      <x:c r="O41" s="685" t="s">
        <x:v>679</x:v>
      </x:c>
      <x:c r="P41" s="683" t="s">
        <x:v>679</x:v>
      </x:c>
      <x:c r="Q41" s="688">
        <x:v>6.0240022461</x:v>
      </x:c>
      <x:c r="R41" s="688">
        <x:v>2.6280970987</x:v>
      </x:c>
      <x:c r="S41" s="686" t="s">
        <x:v>117</x:v>
      </x:c>
      <x:c r="T41" s="712" t="s">
        <x:v>117</x:v>
      </x:c>
      <x:c r="U41" s="685">
        <x:v>4.2939161764</x:v>
      </x:c>
      <x:c r="V41" s="688" t="s">
        <x:v>123</x:v>
      </x:c>
      <x:c r="W41" s="683" t="s">
        <x:v>117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4.1551822095</x:v>
      </x:c>
      <x:c r="D42" s="681">
        <x:v>2.0840019049</x:v>
      </x:c>
      <x:c r="E42" s="682">
        <x:v>5.1258282829</x:v>
      </x:c>
      <x:c r="F42" s="682">
        <x:v>7.6758693408</x:v>
      </x:c>
      <x:c r="G42" s="685">
        <x:v>1.0293249701</x:v>
      </x:c>
      <x:c r="H42" s="683">
        <x:v>17.960545612</x:v>
      </x:c>
      <x:c r="I42" s="685">
        <x:v>7.2229822131</x:v>
      </x:c>
      <x:c r="J42" s="683">
        <x:v>0.5655973581</x:v>
      </x:c>
      <x:c r="K42" s="685">
        <x:v>17.288614095</x:v>
      </x:c>
      <x:c r="L42" s="683">
        <x:v>11.672077681</x:v>
      </x:c>
      <x:c r="M42" s="685" t="s">
        <x:v>679</x:v>
      </x:c>
      <x:c r="N42" s="683" t="s">
        <x:v>123</x:v>
      </x:c>
      <x:c r="O42" s="685">
        <x:v>3.968631984</x:v>
      </x:c>
      <x:c r="P42" s="683">
        <x:v>4.1854335975</x:v>
      </x:c>
      <x:c r="Q42" s="688">
        <x:v>6.0240028251</x:v>
      </x:c>
      <x:c r="R42" s="688">
        <x:v>2.6285400166</x:v>
      </x:c>
      <x:c r="S42" s="686" t="s">
        <x:v>117</x:v>
      </x:c>
      <x:c r="T42" s="712" t="s">
        <x:v>117</x:v>
      </x:c>
      <x:c r="U42" s="685">
        <x:v>4.2941602271</x:v>
      </x:c>
      <x:c r="V42" s="688" t="s">
        <x:v>123</x:v>
      </x:c>
      <x:c r="W42" s="683" t="s">
        <x:v>117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4.165796693</x:v>
      </x:c>
      <x:c r="D43" s="692">
        <x:v>2.0842798712</x:v>
      </x:c>
      <x:c r="E43" s="693">
        <x:v>5.1282781346</x:v>
      </x:c>
      <x:c r="F43" s="693">
        <x:v>7.7101564688</x:v>
      </x:c>
      <x:c r="G43" s="696">
        <x:v>1.0296413264</x:v>
      </x:c>
      <x:c r="H43" s="694">
        <x:v>17.964306089</x:v>
      </x:c>
      <x:c r="I43" s="696">
        <x:v>7.2424539486</x:v>
      </x:c>
      <x:c r="J43" s="694">
        <x:v>0.5658957914</x:v>
      </x:c>
      <x:c r="K43" s="696" t="s">
        <x:v>679</x:v>
      </x:c>
      <x:c r="L43" s="694">
        <x:v>11.740378549</x:v>
      </x:c>
      <x:c r="M43" s="696" t="s">
        <x:v>679</x:v>
      </x:c>
      <x:c r="N43" s="694" t="s">
        <x:v>123</x:v>
      </x:c>
      <x:c r="O43" s="696">
        <x:v>3.9939875664</x:v>
      </x:c>
      <x:c r="P43" s="694">
        <x:v>4.1936576325</x:v>
      </x:c>
      <x:c r="Q43" s="699">
        <x:v>6.0477136221</x:v>
      </x:c>
      <x:c r="R43" s="699">
        <x:v>2.6284561031</x:v>
      </x:c>
      <x:c r="S43" s="697" t="s">
        <x:v>117</x:v>
      </x:c>
      <x:c r="T43" s="727" t="s">
        <x:v>117</x:v>
      </x:c>
      <x:c r="U43" s="696">
        <x:v>4.3054137719</x:v>
      </x:c>
      <x:c r="V43" s="699" t="s">
        <x:v>123</x:v>
      </x:c>
      <x:c r="W43" s="694" t="s">
        <x:v>117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1.0204807635</x:v>
      </x:c>
      <x:c r="D44" s="703">
        <x:v>0.9555074375</x:v>
      </x:c>
      <x:c r="E44" s="704">
        <x:v>1.4664391556</x:v>
      </x:c>
      <x:c r="F44" s="704">
        <x:v>1.0523717193</x:v>
      </x:c>
      <x:c r="G44" s="707">
        <x:v>1.0204807635</x:v>
      </x:c>
      <x:c r="H44" s="729">
        <x:v>                   0</x:v>
      </x:c>
      <x:c r="I44" s="707">
        <x:v>0.7726287524</x:v>
      </x:c>
      <x:c r="J44" s="706">
        <x:v>1.2831161943</x:v>
      </x:c>
      <x:c r="K44" s="707" t="s">
        <x:v>123</x:v>
      </x:c>
      <x:c r="L44" s="705" t="s">
        <x:v>123</x:v>
      </x:c>
      <x:c r="M44" s="707">
        <x:v>1.169886709</x:v>
      </x:c>
      <x:c r="N44" s="705">
        <x:v>0.9047357342</x:v>
      </x:c>
      <x:c r="O44" s="707">
        <x:v>1.3697661677</x:v>
      </x:c>
      <x:c r="P44" s="705">
        <x:v>1.0710238079</x:v>
      </x:c>
      <x:c r="Q44" s="730">
        <x:v>0.7612612745</x:v>
      </x:c>
      <x:c r="R44" s="730">
        <x:v>1.209140388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3.7353462476</x:v>
      </x:c>
      <x:c r="D45" s="681">
        <x:v>4.2655909639</x:v>
      </x:c>
      <x:c r="E45" s="688">
        <x:v>6.290633006</x:v>
      </x:c>
      <x:c r="F45" s="682">
        <x:v>8.2339088982</x:v>
      </x:c>
      <x:c r="G45" s="681">
        <x:v>3.0303802305</x:v>
      </x:c>
      <x:c r="H45" s="683">
        <x:v>18.311658088</x:v>
      </x:c>
      <x:c r="I45" s="685">
        <x:v>6.7322328367</x:v>
      </x:c>
      <x:c r="J45" s="683">
        <x:v>1.5497737483</x:v>
      </x:c>
      <x:c r="K45" s="685">
        <x:v>20.638129771</x:v>
      </x:c>
      <x:c r="L45" s="683">
        <x:v>14.380485071</x:v>
      </x:c>
      <x:c r="M45" s="685" t="s">
        <x:v>679</x:v>
      </x:c>
      <x:c r="N45" s="683" t="s">
        <x:v>679</x:v>
      </x:c>
      <x:c r="O45" s="685">
        <x:v>6.7214599553</x:v>
      </x:c>
      <x:c r="P45" s="683">
        <x:v>4.2321908085</x:v>
      </x:c>
      <x:c r="Q45" s="688">
        <x:v>7.3716730178</x:v>
      </x:c>
      <x:c r="R45" s="688">
        <x:v>2.491339721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6.2885525403</x:v>
      </x:c>
      <x:c r="D46" s="804">
        <x:v>7.7044764627</x:v>
      </x:c>
      <x:c r="E46" s="738">
        <x:v>12.685909126</x:v>
      </x:c>
      <x:c r="F46" s="739">
        <x:v>14.330977713</x:v>
      </x:c>
      <x:c r="G46" s="740">
        <x:v>5.1708210066</x:v>
      </x:c>
      <x:c r="H46" s="741">
        <x:v>23.855130121</x:v>
      </x:c>
      <x:c r="I46" s="740">
        <x:v>11.578391825</x:v>
      </x:c>
      <x:c r="J46" s="741">
        <x:v>3.0691025344</x:v>
      </x:c>
      <x:c r="K46" s="740">
        <x:v>23.78077932</x:v>
      </x:c>
      <x:c r="L46" s="741">
        <x:v>17.615932966</x:v>
      </x:c>
      <x:c r="M46" s="740">
        <x:v>5.6008484382</x:v>
      </x:c>
      <x:c r="N46" s="741">
        <x:v>16.27521211</x:v>
      </x:c>
      <x:c r="O46" s="740">
        <x:v>12.379300121</x:v>
      </x:c>
      <x:c r="P46" s="741">
        <x:v>5.4544692729</x:v>
      </x:c>
      <x:c r="Q46" s="742">
        <x:v>13.300880467</x:v>
      </x:c>
      <x:c r="R46" s="742">
        <x:v>3.8895982496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-3.602057599</x:v>
      </x:c>
      <x:c r="D12" s="681">
        <x:v>-4.074308701</x:v>
      </x:c>
      <x:c r="E12" s="682">
        <x:v>-0.61701019</x:v>
      </x:c>
      <x:c r="F12" s="682">
        <x:v>-5.931955196</x:v>
      </x:c>
      <x:c r="G12" s="681">
        <x:v>-2.841601422</x:v>
      </x:c>
      <x:c r="H12" s="683">
        <x:v>-7.540250439</x:v>
      </x:c>
      <x:c r="I12" s="681">
        <x:v>-4.1483613</x:v>
      </x:c>
      <x:c r="J12" s="684">
        <x:v>-3.05691132</x:v>
      </x:c>
      <x:c r="K12" s="681">
        <x:v>-3.951327448</x:v>
      </x:c>
      <x:c r="L12" s="684">
        <x:v>-4.091952873</x:v>
      </x:c>
      <x:c r="M12" s="681">
        <x:v>-4.239046536</x:v>
      </x:c>
      <x:c r="N12" s="684">
        <x:v>-0.204572533</x:v>
      </x:c>
      <x:c r="O12" s="685">
        <x:v>-6.348485663</x:v>
      </x:c>
      <x:c r="P12" s="684">
        <x:v>-3.074298982</x:v>
      </x:c>
      <x:c r="Q12" s="682">
        <x:v>0.0754922702</x:v>
      </x:c>
      <x:c r="R12" s="682">
        <x:v>-4.808915513</x:v>
      </x:c>
      <x:c r="S12" s="686" t="s">
        <x:v>117</x:v>
      </x:c>
      <x:c r="T12" s="687" t="s">
        <x:v>117</x:v>
      </x:c>
      <x:c r="U12" s="688">
        <x:v>-3.602943601</x:v>
      </x:c>
      <x:c r="V12" s="688">
        <x:v>-6.34532762</x:v>
      </x:c>
      <x:c r="W12" s="683" t="s">
        <x:v>679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0.9077887292</x:v>
      </x:c>
      <x:c r="D13" s="681">
        <x:v>0.6319046386</x:v>
      </x:c>
      <x:c r="E13" s="682">
        <x:v>4.9497969611</x:v>
      </x:c>
      <x:c r="F13" s="682">
        <x:v>-2.7613939</x:v>
      </x:c>
      <x:c r="G13" s="681">
        <x:v>1.8900597528</x:v>
      </x:c>
      <x:c r="H13" s="684">
        <x:v>-5.79001882</x:v>
      </x:c>
      <x:c r="I13" s="682">
        <x:v>1.7957737761</x:v>
      </x:c>
      <x:c r="J13" s="684">
        <x:v>0.0216850065</x:v>
      </x:c>
      <x:c r="K13" s="681">
        <x:v>-0.386865066</x:v>
      </x:c>
      <x:c r="L13" s="684">
        <x:v>2.2391038595</x:v>
      </x:c>
      <x:c r="M13" s="682">
        <x:v>0.5590351215</x:v>
      </x:c>
      <x:c r="N13" s="684">
        <x:v>2.7003255123</x:v>
      </x:c>
      <x:c r="O13" s="685">
        <x:v>0.4460084934</x:v>
      </x:c>
      <x:c r="P13" s="684">
        <x:v>0.99652526</x:v>
      </x:c>
      <x:c r="Q13" s="682">
        <x:v>4.1124042115</x:v>
      </x:c>
      <x:c r="R13" s="682">
        <x:v>-0.143866774</x:v>
      </x:c>
      <x:c r="S13" s="686" t="s">
        <x:v>117</x:v>
      </x:c>
      <x:c r="T13" s="687" t="s">
        <x:v>117</x:v>
      </x:c>
      <x:c r="U13" s="688">
        <x:v>0.74408399</x:v>
      </x:c>
      <x:c r="V13" s="688">
        <x:v>1.7022842753</x:v>
      </x:c>
      <x:c r="W13" s="684">
        <x:v>9.534899874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-1.798411506</x:v>
      </x:c>
      <x:c r="D14" s="692">
        <x:v>-1.612713555</x:v>
      </x:c>
      <x:c r="E14" s="693">
        <x:v>0.538833634</x:v>
      </x:c>
      <x:c r="F14" s="693">
        <x:v>-4.431235974</x:v>
      </x:c>
      <x:c r="G14" s="692">
        <x:v>-0.69621814</x:v>
      </x:c>
      <x:c r="H14" s="694">
        <x:v>-8.335505233</x:v>
      </x:c>
      <x:c r="I14" s="692">
        <x:v>-2.19563554</x:v>
      </x:c>
      <x:c r="J14" s="695">
        <x:v>-1.401608707</x:v>
      </x:c>
      <x:c r="K14" s="692">
        <x:v>-3.551830588</x:v>
      </x:c>
      <x:c r="L14" s="695">
        <x:v>-1.15359405</x:v>
      </x:c>
      <x:c r="M14" s="692">
        <x:v>-2.617222439</x:v>
      </x:c>
      <x:c r="N14" s="695">
        <x:v>2.5768783499</x:v>
      </x:c>
      <x:c r="O14" s="696">
        <x:v>-2.807620762</x:v>
      </x:c>
      <x:c r="P14" s="695">
        <x:v>-1.604357354</x:v>
      </x:c>
      <x:c r="Q14" s="692">
        <x:v>0.4551439202</x:v>
      </x:c>
      <x:c r="R14" s="693">
        <x:v>-2.536371557</x:v>
      </x:c>
      <x:c r="S14" s="697" t="s">
        <x:v>117</x:v>
      </x:c>
      <x:c r="T14" s="698" t="s">
        <x:v>117</x:v>
      </x:c>
      <x:c r="U14" s="699">
        <x:v>-1.770291188</x:v>
      </x:c>
      <x:c r="V14" s="699">
        <x:v>-5.35395332</x:v>
      </x:c>
      <x:c r="W14" s="694">
        <x:v>1.3055510947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-1.996140751</x:v>
      </x:c>
      <x:c r="D15" s="703">
        <x:v>-1.572564546</x:v>
      </x:c>
      <x:c r="E15" s="704">
        <x:v>-2.970579495</x:v>
      </x:c>
      <x:c r="F15" s="704">
        <x:v>-1.497715237</x:v>
      </x:c>
      <x:c r="G15" s="703">
        <x:v>-2.137861171</x:v>
      </x:c>
      <x:c r="H15" s="705">
        <x:v>-1.566084028</x:v>
      </x:c>
      <x:c r="I15" s="703">
        <x:v>-3.303003216</x:v>
      </x:c>
      <x:c r="J15" s="706">
        <x:v>-0.83644403</x:v>
      </x:c>
      <x:c r="K15" s="703">
        <x:v>-3.234714351</x:v>
      </x:c>
      <x:c r="L15" s="706">
        <x:v>-3.37384532</x:v>
      </x:c>
      <x:c r="M15" s="703">
        <x:v>-2.840251</x:v>
      </x:c>
      <x:c r="N15" s="706">
        <x:v>1.2683767294</x:v>
      </x:c>
      <x:c r="O15" s="707">
        <x:v>-4.638603287</x:v>
      </x:c>
      <x:c r="P15" s="706">
        <x:v>-1.53665257</x:v>
      </x:c>
      <x:c r="Q15" s="704">
        <x:v>-3.482558808</x:v>
      </x:c>
      <x:c r="R15" s="704">
        <x:v>-1.633041036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-1.084556871</x:v>
      </x:c>
      <x:c r="D16" s="681">
        <x:v>-1.727975018</x:v>
      </x:c>
      <x:c r="E16" s="682">
        <x:v>-0.529539461</x:v>
      </x:c>
      <x:c r="F16" s="684">
        <x:v>-0.933164967</x:v>
      </x:c>
      <x:c r="G16" s="682">
        <x:v>-1.387711537</x:v>
      </x:c>
      <x:c r="H16" s="684">
        <x:v>1.2307071425</x:v>
      </x:c>
      <x:c r="I16" s="682">
        <x:v>-2.077953804</x:v>
      </x:c>
      <x:c r="J16" s="684">
        <x:v>0.0193390594</x:v>
      </x:c>
      <x:c r="K16" s="682">
        <x:v>-1.083929797</x:v>
      </x:c>
      <x:c r="L16" s="684">
        <x:v>-2.876084706</x:v>
      </x:c>
      <x:c r="M16" s="682">
        <x:v>-1.263749413</x:v>
      </x:c>
      <x:c r="N16" s="682">
        <x:v>0.2495197604</x:v>
      </x:c>
      <x:c r="O16" s="685">
        <x:v>-1.983105902</x:v>
      </x:c>
      <x:c r="P16" s="684">
        <x:v>-0.905461807</x:v>
      </x:c>
      <x:c r="Q16" s="682">
        <x:v>-3.954117965</x:v>
      </x:c>
      <x:c r="R16" s="682">
        <x:v>-0.201765566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-8.711612679</x:v>
      </x:c>
      <x:c r="D17" s="681">
        <x:v>-8.082264294</x:v>
      </x:c>
      <x:c r="E17" s="682">
        <x:v>-9.198621798</x:v>
      </x:c>
      <x:c r="F17" s="719">
        <x:v>-8.275609478</x:v>
      </x:c>
      <x:c r="G17" s="682">
        <x:v>-7.939573382</x:v>
      </x:c>
      <x:c r="H17" s="719">
        <x:v>-8.112706546</x:v>
      </x:c>
      <x:c r="I17" s="682">
        <x:v>-13.08851605</x:v>
      </x:c>
      <x:c r="J17" s="719">
        <x:v>-3.847851111</x:v>
      </x:c>
      <x:c r="K17" s="682">
        <x:v>-14.11247318</x:v>
      </x:c>
      <x:c r="L17" s="719">
        <x:v>-12.92641787</x:v>
      </x:c>
      <x:c r="M17" s="682">
        <x:v>-9.230672277</x:v>
      </x:c>
      <x:c r="N17" s="682">
        <x:v>-4.847248275</x:v>
      </x:c>
      <x:c r="O17" s="685">
        <x:v>-9.490141694</x:v>
      </x:c>
      <x:c r="P17" s="684">
        <x:v>-8.564884334</x:v>
      </x:c>
      <x:c r="Q17" s="682">
        <x:v>-13.95259791</x:v>
      </x:c>
      <x:c r="R17" s="682">
        <x:v>-7.099276842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4.1435719066</x:v>
      </x:c>
      <x:c r="D19" s="681">
        <x:v>-0.178948858</x:v>
      </x:c>
      <x:c r="E19" s="726">
        <x:v>7.6818913415</x:v>
      </x:c>
      <x:c r="F19" s="682">
        <x:v>4.9334173955</x:v>
      </x:c>
      <x:c r="G19" s="685">
        <x:v>4.2975004916</x:v>
      </x:c>
      <x:c r="H19" s="683">
        <x:v>3.192880469</x:v>
      </x:c>
      <x:c r="I19" s="685">
        <x:v>6.1973768261</x:v>
      </x:c>
      <x:c r="J19" s="683">
        <x:v>1.6618315741</x:v>
      </x:c>
      <x:c r="K19" s="685" t="s">
        <x:v>679</x:v>
      </x:c>
      <x:c r="L19" s="683">
        <x:v>2.4687207604</x:v>
      </x:c>
      <x:c r="M19" s="685" t="s">
        <x:v>679</x:v>
      </x:c>
      <x:c r="N19" s="683" t="s">
        <x:v>123</x:v>
      </x:c>
      <x:c r="O19" s="685" t="s">
        <x:v>679</x:v>
      </x:c>
      <x:c r="P19" s="683" t="s">
        <x:v>679</x:v>
      </x:c>
      <x:c r="Q19" s="688">
        <x:v>2.7265927493</x:v>
      </x:c>
      <x:c r="R19" s="688">
        <x:v>5.301104176</x:v>
      </x:c>
      <x:c r="S19" s="686" t="s">
        <x:v>117</x:v>
      </x:c>
      <x:c r="T19" s="712" t="s">
        <x:v>117</x:v>
      </x:c>
      <x:c r="U19" s="685">
        <x:v>4.0100200631</x:v>
      </x:c>
      <x:c r="V19" s="688" t="s">
        <x:v>123</x:v>
      </x:c>
      <x:c r="W19" s="683" t="s">
        <x:v>117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-5.596471772</x:v>
      </x:c>
      <x:c r="D20" s="681">
        <x:v>-11.60278032</x:v>
      </x:c>
      <x:c r="E20" s="682">
        <x:v>-5.593610519</x:v>
      </x:c>
      <x:c r="F20" s="682">
        <x:v>0.0374974686</x:v>
      </x:c>
      <x:c r="G20" s="685">
        <x:v>-6.697682049</x:v>
      </x:c>
      <x:c r="H20" s="683">
        <x:v>-1.956425647</x:v>
      </x:c>
      <x:c r="I20" s="685">
        <x:v>-5.595897119</x:v>
      </x:c>
      <x:c r="J20" s="683">
        <x:v>-5.932510232</x:v>
      </x:c>
      <x:c r="K20" s="685">
        <x:v>-5.077356416</x:v>
      </x:c>
      <x:c r="L20" s="683">
        <x:v>-7.758818416</x:v>
      </x:c>
      <x:c r="M20" s="685" t="s">
        <x:v>679</x:v>
      </x:c>
      <x:c r="N20" s="683" t="s">
        <x:v>123</x:v>
      </x:c>
      <x:c r="O20" s="685">
        <x:v>-6.559162893</x:v>
      </x:c>
      <x:c r="P20" s="683">
        <x:v>-5.440359699</x:v>
      </x:c>
      <x:c r="Q20" s="688">
        <x:v>-5.170624306</x:v>
      </x:c>
      <x:c r="R20" s="688">
        <x:v>-5.944347167</x:v>
      </x:c>
      <x:c r="S20" s="686" t="s">
        <x:v>117</x:v>
      </x:c>
      <x:c r="T20" s="712" t="s">
        <x:v>117</x:v>
      </x:c>
      <x:c r="U20" s="685">
        <x:v>-5.847911042</x:v>
      </x:c>
      <x:c r="V20" s="688" t="s">
        <x:v>123</x:v>
      </x:c>
      <x:c r="W20" s="683" t="s">
        <x:v>117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1.7147888668</x:v>
      </x:c>
      <x:c r="D21" s="692">
        <x:v>3.380984759</x:v>
      </x:c>
      <x:c r="E21" s="693">
        <x:v>-0.550383016</x:v>
      </x:c>
      <x:c r="F21" s="693">
        <x:v>2.31955979</x:v>
      </x:c>
      <x:c r="G21" s="696">
        <x:v>1.9948606554</x:v>
      </x:c>
      <x:c r="H21" s="694">
        <x:v>-0.011603551</x:v>
      </x:c>
      <x:c r="I21" s="696">
        <x:v>3.2317458898</x:v>
      </x:c>
      <x:c r="J21" s="694">
        <x:v>-0.027640392</x:v>
      </x:c>
      <x:c r="K21" s="696" t="s">
        <x:v>679</x:v>
      </x:c>
      <x:c r="L21" s="694">
        <x:v>-3.802911577</x:v>
      </x:c>
      <x:c r="M21" s="696" t="s">
        <x:v>679</x:v>
      </x:c>
      <x:c r="N21" s="694" t="s">
        <x:v>123</x:v>
      </x:c>
      <x:c r="O21" s="696">
        <x:v>4.161998735</x:v>
      </x:c>
      <x:c r="P21" s="694">
        <x:v>1.3179440233</x:v>
      </x:c>
      <x:c r="Q21" s="699">
        <x:v>1.7249643217</x:v>
      </x:c>
      <x:c r="R21" s="699">
        <x:v>1.7064765234</x:v>
      </x:c>
      <x:c r="S21" s="697" t="s">
        <x:v>117</x:v>
      </x:c>
      <x:c r="T21" s="727" t="s">
        <x:v>117</x:v>
      </x:c>
      <x:c r="U21" s="696">
        <x:v>1.5530746659</x:v>
      </x:c>
      <x:c r="V21" s="699" t="s">
        <x:v>123</x:v>
      </x:c>
      <x:c r="W21" s="694" t="s">
        <x:v>117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3.2873816764</x:v>
      </x:c>
      <x:c r="D22" s="703">
        <x:v>-0.669533346</x:v>
      </x:c>
      <x:c r="E22" s="704">
        <x:v>6.1545588348</x:v>
      </x:c>
      <x:c r="F22" s="704">
        <x:v>3.2356153889</x:v>
      </x:c>
      <x:c r="G22" s="707">
        <x:v>3.2873816764</x:v>
      </x:c>
      <x:c r="H22" s="729">
        <x:v>                   0</x:v>
      </x:c>
      <x:c r="I22" s="707">
        <x:v>10.097577474</x:v>
      </x:c>
      <x:c r="J22" s="706">
        <x:v>0.5365189221</x:v>
      </x:c>
      <x:c r="K22" s="707" t="s">
        <x:v>123</x:v>
      </x:c>
      <x:c r="L22" s="705" t="s">
        <x:v>123</x:v>
      </x:c>
      <x:c r="M22" s="707">
        <x:v>5.2890045165</x:v>
      </x:c>
      <x:c r="N22" s="705">
        <x:v>-17.58233521</x:v>
      </x:c>
      <x:c r="O22" s="707">
        <x:v>13.538039006</x:v>
      </x:c>
      <x:c r="P22" s="705">
        <x:v>2.3959193311</x:v>
      </x:c>
      <x:c r="Q22" s="730">
        <x:v>8.2821949145</x:v>
      </x:c>
      <x:c r="R22" s="730">
        <x:v>2.0251955487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0.4924334581</x:v>
      </x:c>
      <x:c r="D23" s="681">
        <x:v>0.3534265739</x:v>
      </x:c>
      <x:c r="E23" s="688">
        <x:v>-0.856968305</x:v>
      </x:c>
      <x:c r="F23" s="682">
        <x:v>1.4437928258</x:v>
      </x:c>
      <x:c r="G23" s="681">
        <x:v>-0.497226019</x:v>
      </x:c>
      <x:c r="H23" s="683">
        <x:v>1.866673715</x:v>
      </x:c>
      <x:c r="I23" s="685">
        <x:v>2.4229643793</x:v>
      </x:c>
      <x:c r="J23" s="683">
        <x:v>-1.545587753</x:v>
      </x:c>
      <x:c r="K23" s="685">
        <x:v>-5.792169997</x:v>
      </x:c>
      <x:c r="L23" s="683">
        <x:v>2.5563821376</x:v>
      </x:c>
      <x:c r="M23" s="685" t="s">
        <x:v>679</x:v>
      </x:c>
      <x:c r="N23" s="683" t="s">
        <x:v>679</x:v>
      </x:c>
      <x:c r="O23" s="685">
        <x:v>-1.764514667</x:v>
      </x:c>
      <x:c r="P23" s="683">
        <x:v>0.8917902321</x:v>
      </x:c>
      <x:c r="Q23" s="688">
        <x:v>1.8197281759</x:v>
      </x:c>
      <x:c r="R23" s="688">
        <x:v>0.0383589493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-7.437943348</x:v>
      </x:c>
      <x:c r="D24" s="804">
        <x:v>-7.708691733</x:v>
      </x:c>
      <x:c r="E24" s="738">
        <x:v>-7.515199866</x:v>
      </x:c>
      <x:c r="F24" s="739">
        <x:v>-6.990264107</x:v>
      </x:c>
      <x:c r="G24" s="740">
        <x:v>-10.77573398</x:v>
      </x:c>
      <x:c r="H24" s="741">
        <x:v>-4.278616818</x:v>
      </x:c>
      <x:c r="I24" s="740">
        <x:v>-6.095518583</x:v>
      </x:c>
      <x:c r="J24" s="741">
        <x:v>-7.37711444</x:v>
      </x:c>
      <x:c r="K24" s="740">
        <x:v>-4.44093481</x:v>
      </x:c>
      <x:c r="L24" s="741">
        <x:v>-5.764498452</x:v>
      </x:c>
      <x:c r="M24" s="740">
        <x:v>-8.018160114</x:v>
      </x:c>
      <x:c r="N24" s="741">
        <x:v>0.9878131707</x:v>
      </x:c>
      <x:c r="O24" s="740">
        <x:v>-12.42923051</x:v>
      </x:c>
      <x:c r="P24" s="741">
        <x:v>-6.754423132</x:v>
      </x:c>
      <x:c r="Q24" s="742">
        <x:v>-2.14647032</x:v>
      </x:c>
      <x:c r="R24" s="742">
        <x:v>-9.248184121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-4.495327562</x:v>
      </x:c>
      <x:c r="D12" s="359">
        <x:v>-3.213451903</x:v>
      </x:c>
      <x:c r="E12" s="83">
        <x:v>-0.45287121</x:v>
      </x:c>
      <x:c r="F12" s="83">
        <x:v>-3.905931009</x:v>
      </x:c>
      <x:c r="G12" s="359">
        <x:v>-3.315189014</x:v>
      </x:c>
      <x:c r="H12" s="81">
        <x:v>-3.403100187</x:v>
      </x:c>
      <x:c r="I12" s="359">
        <x:v>-3.576950134</x:v>
      </x:c>
      <x:c r="J12" s="84">
        <x:v>-2.784591322</x:v>
      </x:c>
      <x:c r="K12" s="359">
        <x:v>-2.191121629</x:v>
      </x:c>
      <x:c r="L12" s="84">
        <x:v>-2.641029474</x:v>
      </x:c>
      <x:c r="M12" s="359">
        <x:v>-4.899029784</x:v>
      </x:c>
      <x:c r="N12" s="84">
        <x:v>-0.100004835</x:v>
      </x:c>
      <x:c r="O12" s="360">
        <x:v>-3.007013898</x:v>
      </x:c>
      <x:c r="P12" s="84">
        <x:v>-3.552572219</x:v>
      </x:c>
      <x:c r="Q12" s="83">
        <x:v>0.0477899789</x:v>
      </x:c>
      <x:c r="R12" s="83">
        <x:v>-5.201185006</x:v>
      </x:c>
      <x:c r="S12" s="361" t="s">
        <x:v>117</x:v>
      </x:c>
      <x:c r="T12" s="362" t="s">
        <x:v>117</x:v>
      </x:c>
      <x:c r="U12" s="80">
        <x:v>-4.452449664</x:v>
      </x:c>
      <x:c r="V12" s="80">
        <x:v>-1.019631652</x:v>
      </x:c>
      <x:c r="W12" s="81" t="s">
        <x:v>679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0.9014244278</x:v>
      </x:c>
      <x:c r="D13" s="359">
        <x:v>0.3960394184</x:v>
      </x:c>
      <x:c r="E13" s="83">
        <x:v>2.8155063501</x:v>
      </x:c>
      <x:c r="F13" s="83">
        <x:v>-1.468177867</x:v>
      </x:c>
      <x:c r="G13" s="359">
        <x:v>1.7348487066</x:v>
      </x:c>
      <x:c r="H13" s="84">
        <x:v>-2.270664888</x:v>
      </x:c>
      <x:c r="I13" s="83">
        <x:v>1.2422344058</x:v>
      </x:c>
      <x:c r="J13" s="84">
        <x:v>0.0156883157</x:v>
      </x:c>
      <x:c r="K13" s="359">
        <x:v>-0.173952139</x:v>
      </x:c>
      <x:c r="L13" s="84">
        <x:v>1.1528030596</x:v>
      </x:c>
      <x:c r="M13" s="83">
        <x:v>0.5085753413</x:v>
      </x:c>
      <x:c r="N13" s="84">
        <x:v>1.0760004099</x:v>
      </x:c>
      <x:c r="O13" s="360">
        <x:v>0.1758867123</x:v>
      </x:c>
      <x:c r="P13" s="84">
        <x:v>0.9077761842</x:v>
      </x:c>
      <x:c r="Q13" s="83">
        <x:v>2.0660170396</x:v>
      </x:c>
      <x:c r="R13" s="83">
        <x:v>-0.12333942</x:v>
      </x:c>
      <x:c r="S13" s="361" t="s">
        <x:v>117</x:v>
      </x:c>
      <x:c r="T13" s="362" t="s">
        <x:v>117</x:v>
      </x:c>
      <x:c r="U13" s="80">
        <x:v>0.7282339221</x:v>
      </x:c>
      <x:c r="V13" s="80">
        <x:v>0.2219550781</x:v>
      </x:c>
      <x:c r="W13" s="84">
        <x:v>1.0644291941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-1.998010732</x:v>
      </x:c>
      <x:c r="D14" s="363">
        <x:v>-1.135074467</x:v>
      </x:c>
      <x:c r="E14" s="125">
        <x:v>0.3452670599</x:v>
      </x:c>
      <x:c r="F14" s="125">
        <x:v>-2.625189855</x:v>
      </x:c>
      <x:c r="G14" s="363">
        <x:v>-0.72218512</x:v>
      </x:c>
      <x:c r="H14" s="126">
        <x:v>-3.411136163</x:v>
      </x:c>
      <x:c r="I14" s="363">
        <x:v>-1.715056096</x:v>
      </x:c>
      <x:c r="J14" s="127">
        <x:v>-1.105711848</x:v>
      </x:c>
      <x:c r="K14" s="363">
        <x:v>-1.781283357</x:v>
      </x:c>
      <x:c r="L14" s="127">
        <x:v>-0.677089304</x:v>
      </x:c>
      <x:c r="M14" s="363">
        <x:v>-2.669661223</x:v>
      </x:c>
      <x:c r="N14" s="127">
        <x:v>1.1519289597</x:v>
      </x:c>
      <x:c r="O14" s="364">
        <x:v>-1.217617985</x:v>
      </x:c>
      <x:c r="P14" s="127">
        <x:v>-1.64055464</x:v>
      </x:c>
      <x:c r="Q14" s="363">
        <x:v>0.2631486393</x:v>
      </x:c>
      <x:c r="R14" s="125">
        <x:v>-2.40511636</x:v>
      </x:c>
      <x:c r="S14" s="365" t="s">
        <x:v>117</x:v>
      </x:c>
      <x:c r="T14" s="366" t="s">
        <x:v>117</x:v>
      </x:c>
      <x:c r="U14" s="96">
        <x:v>-1.940266238</x:v>
      </x:c>
      <x:c r="V14" s="96">
        <x:v>-0.799558803</x:v>
      </x:c>
      <x:c r="W14" s="126">
        <x:v>0.1640611638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-3.893367439</x:v>
      </x:c>
      <x:c r="D15" s="367">
        <x:v>-2.03335579</x:v>
      </x:c>
      <x:c r="E15" s="128">
        <x:v>-3.059501474</x:v>
      </x:c>
      <x:c r="F15" s="128">
        <x:v>-1.648341622</x:v>
      </x:c>
      <x:c r="G15" s="367">
        <x:v>-4.046813427</x:v>
      </x:c>
      <x:c r="H15" s="129">
        <x:v>-0.876740628</x:v>
      </x:c>
      <x:c r="I15" s="367">
        <x:v>-4.624532967</x:v>
      </x:c>
      <x:c r="J15" s="368">
        <x:v>-1.079880999</x:v>
      </x:c>
      <x:c r="K15" s="367">
        <x:v>-2.797147373</x:v>
      </x:c>
      <x:c r="L15" s="368">
        <x:v>-3.774633496</x:v>
      </x:c>
      <x:c r="M15" s="367">
        <x:v>-5.098489613</x:v>
      </x:c>
      <x:c r="N15" s="368">
        <x:v>1.040373651</x:v>
      </x:c>
      <x:c r="O15" s="369">
        <x:v>-3.223808443</x:v>
      </x:c>
      <x:c r="P15" s="368">
        <x:v>-2.824322282</x:v>
      </x:c>
      <x:c r="Q15" s="128">
        <x:v>-3.262047596</x:v>
      </x:c>
      <x:c r="R15" s="128">
        <x:v>-2.882506205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-1.985294755</x:v>
      </x:c>
      <x:c r="D16" s="359">
        <x:v>-1.775126995</x:v>
      </x:c>
      <x:c r="E16" s="83">
        <x:v>-0.634090129</x:v>
      </x:c>
      <x:c r="F16" s="84">
        <x:v>-0.98760238</x:v>
      </x:c>
      <x:c r="G16" s="83">
        <x:v>-2.202996628</x:v>
      </x:c>
      <x:c r="H16" s="84">
        <x:v>1.3569366887</x:v>
      </x:c>
      <x:c r="I16" s="83">
        <x:v>-2.660914008</x:v>
      </x:c>
      <x:c r="J16" s="84">
        <x:v>0.0251929695</x:v>
      </x:c>
      <x:c r="K16" s="83">
        <x:v>-0.931812886</x:v>
      </x:c>
      <x:c r="L16" s="84">
        <x:v>-2.803826929</x:v>
      </x:c>
      <x:c r="M16" s="83">
        <x:v>-2.258078235</x:v>
      </x:c>
      <x:c r="N16" s="83">
        <x:v>0.1374816458</x:v>
      </x:c>
      <x:c r="O16" s="360">
        <x:v>-1.313969946</x:v>
      </x:c>
      <x:c r="P16" s="84">
        <x:v>-1.574093317</x:v>
      </x:c>
      <x:c r="Q16" s="83">
        <x:v>-2.916008152</x:v>
      </x:c>
      <x:c r="R16" s="83">
        <x:v>-0.362153396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-8.829772593</x:v>
      </x:c>
      <x:c r="D17" s="359">
        <x:v>-4.875629502</x:v>
      </x:c>
      <x:c r="E17" s="83">
        <x:v>-5.811713906</x:v>
      </x:c>
      <x:c r="F17" s="373">
        <x:v>-4.756555624</x:v>
      </x:c>
      <x:c r="G17" s="83">
        <x:v>-7.199466733</x:v>
      </x:c>
      <x:c r="H17" s="373">
        <x:v>-4.050181129</x:v>
      </x:c>
      <x:c r="I17" s="83">
        <x:v>-9.153153802</x:v>
      </x:c>
      <x:c r="J17" s="373">
        <x:v>-2.956986733</x:v>
      </x:c>
      <x:c r="K17" s="83">
        <x:v>-6.330576895</x:v>
      </x:c>
      <x:c r="L17" s="373">
        <x:v>-6.934055073</x:v>
      </x:c>
      <x:c r="M17" s="83">
        <x:v>-8.730090657</x:v>
      </x:c>
      <x:c r="N17" s="83">
        <x:v>-1.795942335</x:v>
      </x:c>
      <x:c r="O17" s="360">
        <x:v>-3.905261202</x:v>
      </x:c>
      <x:c r="P17" s="84">
        <x:v>-7.93379402</x:v>
      </x:c>
      <x:c r="Q17" s="83">
        <x:v>-6.741421453</x:v>
      </x:c>
      <x:c r="R17" s="83">
        <x:v>-6.316580475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1.5195218513</x:v>
      </x:c>
      <x:c r="D19" s="359">
        <x:v>-0.037158469</x:v>
      </x:c>
      <x:c r="E19" s="374">
        <x:v>1.6238168887</x:v>
      </x:c>
      <x:c r="F19" s="83">
        <x:v>1.0865728433</x:v>
      </x:c>
      <x:c r="G19" s="360">
        <x:v>1.0771452928</x:v>
      </x:c>
      <x:c r="H19" s="81">
        <x:v>0.9254826198</x:v>
      </x:c>
      <x:c r="I19" s="360">
        <x:v>1.6552887119</x:v>
      </x:c>
      <x:c r="J19" s="81">
        <x:v>0.421809528</x:v>
      </x:c>
      <x:c r="K19" s="360" t="s">
        <x:v>679</x:v>
      </x:c>
      <x:c r="L19" s="81">
        <x:v>0.4244804069</x:v>
      </x:c>
      <x:c r="M19" s="360" t="s">
        <x:v>679</x:v>
      </x:c>
      <x:c r="N19" s="81" t="s">
        <x:v>123</x:v>
      </x:c>
      <x:c r="O19" s="360" t="s">
        <x:v>679</x:v>
      </x:c>
      <x:c r="P19" s="81" t="s">
        <x:v>679</x:v>
      </x:c>
      <x:c r="Q19" s="80">
        <x:v>0.6397150717</x:v>
      </x:c>
      <x:c r="R19" s="80">
        <x:v>1.5027310811</x:v>
      </x:c>
      <x:c r="S19" s="361" t="s">
        <x:v>117</x:v>
      </x:c>
      <x:c r="T19" s="372" t="s">
        <x:v>117</x:v>
      </x:c>
      <x:c r="U19" s="360">
        <x:v>1.4659196584</x:v>
      </x:c>
      <x:c r="V19" s="80" t="s">
        <x:v>123</x:v>
      </x:c>
      <x:c r="W19" s="81" t="s">
        <x:v>117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-1.65069409</x:v>
      </x:c>
      <x:c r="D20" s="359">
        <x:v>-1.904189332</x:v>
      </x:c>
      <x:c r="E20" s="83">
        <x:v>-0.928267714</x:v>
      </x:c>
      <x:c r="F20" s="83">
        <x:v>0.0070799893</x:v>
      </x:c>
      <x:c r="G20" s="360">
        <x:v>-1.270712117</x:v>
      </x:c>
      <x:c r="H20" s="81">
        <x:v>-0.471573673</x:v>
      </x:c>
      <x:c r="I20" s="360">
        <x:v>-1.205581508</x:v>
      </x:c>
      <x:c r="J20" s="81">
        <x:v>-1.208290059</x:v>
      </x:c>
      <x:c r="K20" s="360">
        <x:v>-0.570659645</x:v>
      </x:c>
      <x:c r="L20" s="81">
        <x:v>-1.095499194</x:v>
      </x:c>
      <x:c r="M20" s="360" t="s">
        <x:v>679</x:v>
      </x:c>
      <x:c r="N20" s="81" t="s">
        <x:v>123</x:v>
      </x:c>
      <x:c r="O20" s="360">
        <x:v>-0.707470564</x:v>
      </x:c>
      <x:c r="P20" s="81">
        <x:v>-1.494531776</x:v>
      </x:c>
      <x:c r="Q20" s="80">
        <x:v>-1.010330991</x:v>
      </x:c>
      <x:c r="R20" s="80">
        <x:v>-1.312545386</x:v>
      </x:c>
      <x:c r="S20" s="361" t="s">
        <x:v>117</x:v>
      </x:c>
      <x:c r="T20" s="372" t="s">
        <x:v>117</x:v>
      </x:c>
      <x:c r="U20" s="360">
        <x:v>-1.71868937</x:v>
      </x:c>
      <x:c r="V20" s="80" t="s">
        <x:v>123</x:v>
      </x:c>
      <x:c r="W20" s="81" t="s">
        <x:v>117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0.5289816086</x:v>
      </x:c>
      <x:c r="D21" s="363">
        <x:v>0.6239493774</x:v>
      </x:c>
      <x:c r="E21" s="125">
        <x:v>-0.09380553</x:v>
      </x:c>
      <x:c r="F21" s="125">
        <x:v>0.4365377016</x:v>
      </x:c>
      <x:c r="G21" s="364">
        <x:v>0.3878942462</x:v>
      </x:c>
      <x:c r="H21" s="126">
        <x:v>-0.003070811</x:v>
      </x:c>
      <x:c r="I21" s="364">
        <x:v>0.7705224271</x:v>
      </x:c>
      <x:c r="J21" s="126">
        <x:v>-0.00551387</x:v>
      </x:c>
      <x:c r="K21" s="364" t="s">
        <x:v>679</x:v>
      </x:c>
      <x:c r="L21" s="126">
        <x:v>-0.585849134</x:v>
      </x:c>
      <x:c r="M21" s="364" t="s">
        <x:v>679</x:v>
      </x:c>
      <x:c r="N21" s="126" t="s">
        <x:v>123</x:v>
      </x:c>
      <x:c r="O21" s="364">
        <x:v>0.4762555765</x:v>
      </x:c>
      <x:c r="P21" s="126">
        <x:v>0.3778451639</x:v>
      </x:c>
      <x:c r="Q21" s="96">
        <x:v>0.3616769363</x:v>
      </x:c>
      <x:c r="R21" s="96">
        <x:v>0.3861391525</x:v>
      </x:c>
      <x:c r="S21" s="365" t="s">
        <x:v>117</x:v>
      </x:c>
      <x:c r="T21" s="375" t="s">
        <x:v>117</x:v>
      </x:c>
      <x:c r="U21" s="364">
        <x:v>0.4773419731</x:v>
      </x:c>
      <x:c r="V21" s="96" t="s">
        <x:v>123</x:v>
      </x:c>
      <x:c r="W21" s="126" t="s">
        <x:v>117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1.17398939</x:v>
      </x:c>
      <x:c r="D22" s="367">
        <x:v>-0.133472425</x:v>
      </x:c>
      <x:c r="E22" s="128">
        <x:v>1.4251274979</x:v>
      </x:c>
      <x:c r="F22" s="128">
        <x:v>0.6273763235</x:v>
      </x:c>
      <x:c r="G22" s="369">
        <x:v>1.17398939</x:v>
      </x:c>
      <x:c r="H22" s="546">
        <x:v>                   0</x:v>
      </x:c>
      <x:c r="I22" s="369">
        <x:v>1.9488811836</x:v>
      </x:c>
      <x:c r="J22" s="368">
        <x:v>0.1637203112</x:v>
      </x:c>
      <x:c r="K22" s="369" t="s">
        <x:v>123</x:v>
      </x:c>
      <x:c r="L22" s="129" t="s">
        <x:v>123</x:v>
      </x:c>
      <x:c r="M22" s="369">
        <x:v>1.8325468657</x:v>
      </x:c>
      <x:c r="N22" s="129">
        <x:v>-1.821874545</x:v>
      </x:c>
      <x:c r="O22" s="369">
        <x:v>1.5235895738</x:v>
      </x:c>
      <x:c r="P22" s="129">
        <x:v>0.8168794341</x:v>
      </x:c>
      <x:c r="Q22" s="101">
        <x:v>1.1649620556</x:v>
      </x:c>
      <x:c r="R22" s="101">
        <x:v>0.6704861127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0.5410615393</x:v>
      </x:c>
      <x:c r="D23" s="359">
        <x:v>0.2601558408</x:v>
      </x:c>
      <x:c r="E23" s="80">
        <x:v>-0.575061924</x:v>
      </x:c>
      <x:c r="F23" s="83">
        <x:v>0.8354588909</x:v>
      </x:c>
      <x:c r="G23" s="359">
        <x:v>-0.427274377</x:v>
      </x:c>
      <x:c r="H23" s="81">
        <x:v>1.2580215018</x:v>
      </x:c>
      <x:c r="I23" s="360">
        <x:v>1.8679389193</x:v>
      </x:c>
      <x:c r="J23" s="81">
        <x:v>-1.224358379</x:v>
      </x:c>
      <x:c r="K23" s="360">
        <x:v>-1.293661688</x:v>
      </x:c>
      <x:c r="L23" s="81">
        <x:v>0.8611212133</x:v>
      </x:c>
      <x:c r="M23" s="360" t="s">
        <x:v>679</x:v>
      </x:c>
      <x:c r="N23" s="81" t="s">
        <x:v>679</x:v>
      </x:c>
      <x:c r="O23" s="360">
        <x:v>-0.485898028</x:v>
      </x:c>
      <x:c r="P23" s="81">
        <x:v>1.0067515269</x:v>
      </x:c>
      <x:c r="Q23" s="80">
        <x:v>0.8966378524</x:v>
      </x:c>
      <x:c r="R23" s="80">
        <x:v>0.0387318494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-3.595115643</x:v>
      </x:c>
      <x:c r="D24" s="377">
        <x:v>-2.419642336</x:v>
      </x:c>
      <x:c r="E24" s="378">
        <x:v>-2.217555193</x:v>
      </x:c>
      <x:c r="F24" s="379">
        <x:v>-1.842191202</x:v>
      </x:c>
      <x:c r="G24" s="380">
        <x:v>-4.258877798</x:v>
      </x:c>
      <x:c r="H24" s="20">
        <x:v>-1.303985471</x:v>
      </x:c>
      <x:c r="I24" s="380">
        <x:v>-2.090546006</x:v>
      </x:c>
      <x:c r="J24" s="20">
        <x:v>-2.600632115</x:v>
      </x:c>
      <x:c r="K24" s="380">
        <x:v>-0.610634966</x:v>
      </x:c>
      <x:c r="L24" s="20">
        <x:v>-1.043851069</x:v>
      </x:c>
      <x:c r="M24" s="380">
        <x:v>-3.762316904</x:v>
      </x:c>
      <x:c r="N24" s="20">
        <x:v>0.123509857</x:v>
      </x:c>
      <x:c r="O24" s="380">
        <x:v>-2.072778764</x:v>
      </x:c>
      <x:c r="P24" s="20">
        <x:v>-3.068025569</x:v>
      </x:c>
      <x:c r="Q24" s="13">
        <x:v>-0.556836657</x:v>
      </x:c>
      <x:c r="R24" s="13">
        <x:v>-3.756546719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0.8012892385</x:v>
      </x:c>
      <x:c r="D34" s="359">
        <x:v>1.2678916082</x:v>
      </x:c>
      <x:c r="E34" s="83">
        <x:v>1.3624407478</x:v>
      </x:c>
      <x:c r="F34" s="83">
        <x:v>1.5187045502</x:v>
      </x:c>
      <x:c r="G34" s="359">
        <x:v>0.8571461266</x:v>
      </x:c>
      <x:c r="H34" s="81">
        <x:v>2.2157003978</x:v>
      </x:c>
      <x:c r="I34" s="359">
        <x:v>1.1597481498</x:v>
      </x:c>
      <x:c r="J34" s="84">
        <x:v>1.0977953198</x:v>
      </x:c>
      <x:c r="K34" s="359">
        <x:v>1.8033355137</x:v>
      </x:c>
      <x:c r="L34" s="84">
        <x:v>1.5493779652</x:v>
      </x:c>
      <x:c r="M34" s="359">
        <x:v>0.8652828667</x:v>
      </x:c>
      <x:c r="N34" s="84">
        <x:v>2.0456264187</x:v>
      </x:c>
      <x:c r="O34" s="360">
        <x:v>2.1112259134</x:v>
      </x:c>
      <x:c r="P34" s="84">
        <x:v>0.8653726911</x:v>
      </x:c>
      <x:c r="Q34" s="83">
        <x:v>1.5796673691</x:v>
      </x:c>
      <x:c r="R34" s="83">
        <x:v>0.9245807461</x:v>
      </x:c>
      <x:c r="S34" s="361" t="s">
        <x:v>117</x:v>
      </x:c>
      <x:c r="T34" s="362" t="s">
        <x:v>117</x:v>
      </x:c>
      <x:c r="U34" s="80">
        <x:v>0.8092047913</x:v>
      </x:c>
      <x:c r="V34" s="80">
        <x:v>6.2231567722</x:v>
      </x:c>
      <x:c r="W34" s="81" t="s">
        <x:v>679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1.0070602718</x:v>
      </x:c>
      <x:c r="D35" s="359">
        <x:v>1.59555996</x:v>
      </x:c>
      <x:c r="E35" s="83">
        <x:v>1.7580485872</x:v>
      </x:c>
      <x:c r="F35" s="83">
        <x:v>1.8808306284</x:v>
      </x:c>
      <x:c r="G35" s="359">
        <x:v>1.0894666179</x:v>
      </x:c>
      <x:c r="H35" s="84">
        <x:v>2.5499222061</x:v>
      </x:c>
      <x:c r="I35" s="83">
        <x:v>1.4455997739</x:v>
      </x:c>
      <x:c r="J35" s="84">
        <x:v>1.3822392972</x:v>
      </x:c>
      <x:c r="K35" s="359">
        <x:v>2.2239741862</x:v>
      </x:c>
      <x:c r="L35" s="84">
        <x:v>1.9423125579</x:v>
      </x:c>
      <x:c r="M35" s="83">
        <x:v>1.0992179055</x:v>
      </x:c>
      <x:c r="N35" s="84">
        <x:v>2.509595245</x:v>
      </x:c>
      <x:c r="O35" s="360">
        <x:v>2.5357713922</x:v>
      </x:c>
      <x:c r="P35" s="84">
        <x:v>1.0977653714</x:v>
      </x:c>
      <x:c r="Q35" s="83">
        <x:v>1.9904986903</x:v>
      </x:c>
      <x:c r="R35" s="83">
        <x:v>1.1664297932</x:v>
      </x:c>
      <x:c r="S35" s="361" t="s">
        <x:v>117</x:v>
      </x:c>
      <x:c r="T35" s="362" t="s">
        <x:v>117</x:v>
      </x:c>
      <x:c r="U35" s="80">
        <x:v>1.0217650777</x:v>
      </x:c>
      <x:c r="V35" s="80">
        <x:v>7.6694991152</x:v>
      </x:c>
      <x:c r="W35" s="84">
        <x:v>8.9577586998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0.900101024</x:v>
      </x:c>
      <x:c r="D36" s="363">
        <x:v>1.4207997823</x:v>
      </x:c>
      <x:c r="E36" s="125">
        <x:v>1.5606285584</x:v>
      </x:c>
      <x:c r="F36" s="125">
        <x:v>1.6879678118</x:v>
      </x:c>
      <x:c r="G36" s="363">
        <x:v>0.9640438728</x:v>
      </x:c>
      <x:c r="H36" s="126">
        <x:v>2.4436155097</x:v>
      </x:c>
      <x:c r="I36" s="363">
        <x:v>1.2802120841</x:v>
      </x:c>
      <x:c r="J36" s="127">
        <x:v>1.2676075676</x:v>
      </x:c>
      <x:c r="K36" s="363">
        <x:v>1.9939728146</x:v>
      </x:c>
      <x:c r="L36" s="127">
        <x:v>1.7037546498</x:v>
      </x:c>
      <x:c r="M36" s="363">
        <x:v>0.9803575135</x:v>
      </x:c>
      <x:c r="N36" s="127">
        <x:v>2.2370115172</x:v>
      </x:c>
      <x:c r="O36" s="364">
        <x:v>2.3058305609</x:v>
      </x:c>
      <x:c r="P36" s="127">
        <x:v>0.9779359463</x:v>
      </x:c>
      <x:c r="Q36" s="363">
        <x:v>1.7296077282</x:v>
      </x:c>
      <x:c r="R36" s="125">
        <x:v>1.0545733253</x:v>
      </x:c>
      <x:c r="S36" s="365" t="s">
        <x:v>117</x:v>
      </x:c>
      <x:c r="T36" s="366" t="s">
        <x:v>117</x:v>
      </x:c>
      <x:c r="U36" s="96">
        <x:v>0.9123960175</x:v>
      </x:c>
      <x:c r="V36" s="96">
        <x:v>6.6961345395</x:v>
      </x:c>
      <x:c r="W36" s="126">
        <x:v>7.9577095774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0.5127028934</x:v>
      </x:c>
      <x:c r="D37" s="367">
        <x:v>0.7733838579</x:v>
      </x:c>
      <x:c r="E37" s="128">
        <x:v>0.9709357948</x:v>
      </x:c>
      <x:c r="F37" s="128">
        <x:v>0.9086194372</x:v>
      </x:c>
      <x:c r="G37" s="367">
        <x:v>0.5282826129</x:v>
      </x:c>
      <x:c r="H37" s="129">
        <x:v>1.7862569375</x:v>
      </x:c>
      <x:c r="I37" s="367">
        <x:v>0.7142349811</x:v>
      </x:c>
      <x:c r="J37" s="368">
        <x:v>0.7745705598</x:v>
      </x:c>
      <x:c r="K37" s="367">
        <x:v>1.1564332939</x:v>
      </x:c>
      <x:c r="L37" s="368">
        <x:v>0.8938206381</x:v>
      </x:c>
      <x:c r="M37" s="367">
        <x:v>0.5570769416</x:v>
      </x:c>
      <x:c r="N37" s="368">
        <x:v>1.2191549913</x:v>
      </x:c>
      <x:c r="O37" s="369">
        <x:v>1.438858223</x:v>
      </x:c>
      <x:c r="P37" s="368">
        <x:v>0.544078337</x:v>
      </x:c>
      <x:c r="Q37" s="128">
        <x:v>1.0675990172</x:v>
      </x:c>
      <x:c r="R37" s="128">
        <x:v>0.566535133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0.5462951377</x:v>
      </x:c>
      <x:c r="D38" s="359">
        <x:v>0.9734374062</x:v>
      </x:c>
      <x:c r="E38" s="83">
        <x:v>0.8351170223</x:v>
      </x:c>
      <x:c r="F38" s="84">
        <x:v>0.9448792209</x:v>
      </x:c>
      <x:c r="G38" s="83">
        <x:v>0.6299199549</x:v>
      </x:c>
      <x:c r="H38" s="84">
        <x:v>0.9069746236</x:v>
      </x:c>
      <x:c r="I38" s="83">
        <x:v>0.7809173079</x:v>
      </x:c>
      <x:c r="J38" s="84">
        <x:v>0.7676371535</x:v>
      </x:c>
      <x:c r="K38" s="83">
        <x:v>1.1632483444</x:v>
      </x:c>
      <x:c r="L38" s="84">
        <x:v>1.0257711259</x:v>
      </x:c>
      <x:c r="M38" s="83">
        <x:v>0.5596570541</x:v>
      </x:c>
      <x:c r="N38" s="83">
        <x:v>1.8149314327</x:v>
      </x:c>
      <x:c r="O38" s="360">
        <x:v>1.509247535</x:v>
      </x:c>
      <x:c r="P38" s="84">
        <x:v>0.5752275274</x:v>
      </x:c>
      <x:c r="Q38" s="83">
        <x:v>1.3560037418</x:v>
      </x:c>
      <x:c r="R38" s="83">
        <x:v>0.5571273624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0.9866180116</x:v>
      </x:c>
      <x:c r="D39" s="359">
        <x:v>1.6576863132</x:v>
      </x:c>
      <x:c r="E39" s="83">
        <x:v>1.5827726463</x:v>
      </x:c>
      <x:c r="F39" s="373">
        <x:v>1.7398323769</x:v>
      </x:c>
      <x:c r="G39" s="83">
        <x:v>1.102800204</x:v>
      </x:c>
      <x:c r="H39" s="373">
        <x:v>2.003047836</x:v>
      </x:c>
      <x:c r="I39" s="83">
        <x:v>1.4299460423</x:v>
      </x:c>
      <x:c r="J39" s="373">
        <x:v>1.3012743913</x:v>
      </x:c>
      <x:c r="K39" s="83">
        <x:v>2.229255472</x:v>
      </x:c>
      <x:c r="L39" s="373">
        <x:v>1.8641931363</x:v>
      </x:c>
      <x:c r="M39" s="83">
        <x:v>1.0573397963</x:v>
      </x:c>
      <x:c r="N39" s="83">
        <x:v>2.6989999508</x:v>
      </x:c>
      <x:c r="O39" s="360">
        <x:v>2.4300914085</x:v>
      </x:c>
      <x:c r="P39" s="84">
        <x:v>1.0795445801</x:v>
      </x:c>
      <x:c r="Q39" s="83">
        <x:v>2.0696818917</x:v>
      </x:c>
      <x:c r="R39" s="83">
        <x:v>1.123911406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2.7268919515</x:v>
      </x:c>
      <x:c r="D41" s="359">
        <x:v>4.8158296252</x:v>
      </x:c>
      <x:c r="E41" s="374">
        <x:v>4.7307620675</x:v>
      </x:c>
      <x:c r="F41" s="83">
        <x:v>4.5403466742</x:v>
      </x:c>
      <x:c r="G41" s="360">
        <x:v>3.9897129201</x:v>
      </x:c>
      <x:c r="H41" s="81">
        <x:v>3.4499626472</x:v>
      </x:c>
      <x:c r="I41" s="360">
        <x:v>3.7439854339</x:v>
      </x:c>
      <x:c r="J41" s="81">
        <x:v>3.9397677475</x:v>
      </x:c>
      <x:c r="K41" s="360" t="s">
        <x:v>679</x:v>
      </x:c>
      <x:c r="L41" s="81">
        <x:v>5.8158650437</x:v>
      </x:c>
      <x:c r="M41" s="360" t="s">
        <x:v>679</x:v>
      </x:c>
      <x:c r="N41" s="81" t="s">
        <x:v>123</x:v>
      </x:c>
      <x:c r="O41" s="360" t="s">
        <x:v>679</x:v>
      </x:c>
      <x:c r="P41" s="81" t="s">
        <x:v>679</x:v>
      </x:c>
      <x:c r="Q41" s="80">
        <x:v>4.2621987034</x:v>
      </x:c>
      <x:c r="R41" s="80">
        <x:v>3.5276465914</x:v>
      </x:c>
      <x:c r="S41" s="361" t="s">
        <x:v>117</x:v>
      </x:c>
      <x:c r="T41" s="372" t="s">
        <x:v>117</x:v>
      </x:c>
      <x:c r="U41" s="360">
        <x:v>2.7354978426</x:v>
      </x:c>
      <x:c r="V41" s="80" t="s">
        <x:v>123</x:v>
      </x:c>
      <x:c r="W41" s="81" t="s">
        <x:v>117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3.3903748766</x:v>
      </x:c>
      <x:c r="D42" s="359">
        <x:v>6.0932913162</x:v>
      </x:c>
      <x:c r="E42" s="83">
        <x:v>6.0258591698</x:v>
      </x:c>
      <x:c r="F42" s="83">
        <x:v>5.2962606326</x:v>
      </x:c>
      <x:c r="G42" s="360">
        <x:v>5.270809935</x:v>
      </x:c>
      <x:c r="H42" s="81">
        <x:v>4.1487168604</x:v>
      </x:c>
      <x:c r="I42" s="360">
        <x:v>4.6416580579</x:v>
      </x:c>
      <x:c r="J42" s="81">
        <x:v>4.9098394777</x:v>
      </x:c>
      <x:c r="K42" s="360">
        <x:v>8.8973461886</x:v>
      </x:c>
      <x:c r="L42" s="81">
        <x:v>7.0824501374</x:v>
      </x:c>
      <x:c r="M42" s="360" t="s">
        <x:v>679</x:v>
      </x:c>
      <x:c r="N42" s="81" t="s">
        <x:v>123</x:v>
      </x:c>
      <x:c r="O42" s="360">
        <x:v>9.2712873468</x:v>
      </x:c>
      <x:c r="P42" s="81">
        <x:v>3.6401766659</x:v>
      </x:c>
      <x:c r="Q42" s="80">
        <x:v>5.11775285</x:v>
      </x:c>
      <x:c r="R42" s="80">
        <x:v>4.5288698067</x:v>
      </x:c>
      <x:c r="S42" s="361" t="s">
        <x:v>117</x:v>
      </x:c>
      <x:c r="T42" s="372" t="s">
        <x:v>117</x:v>
      </x:c>
      <x:c r="U42" s="360">
        <x:v>3.4025409966</x:v>
      </x:c>
      <x:c r="V42" s="80" t="s">
        <x:v>123</x:v>
      </x:c>
      <x:c r="W42" s="81" t="s">
        <x:v>117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3.2416795573</x:v>
      </x:c>
      <x:c r="D43" s="363">
        <x:v>5.4186844019</x:v>
      </x:c>
      <x:c r="E43" s="125">
        <x:v>5.8672768895</x:v>
      </x:c>
      <x:c r="F43" s="125">
        <x:v>5.3135382847</x:v>
      </x:c>
      <x:c r="G43" s="364">
        <x:v>5.1427951684</x:v>
      </x:c>
      <x:c r="H43" s="126">
        <x:v>3.7786599491</x:v>
      </x:c>
      <x:c r="I43" s="364">
        <x:v>4.1942268985</x:v>
      </x:c>
      <x:c r="J43" s="126">
        <x:v>5.0128844997</x:v>
      </x:c>
      <x:c r="K43" s="364" t="s">
        <x:v>679</x:v>
      </x:c>
      <x:c r="L43" s="126">
        <x:v>6.4912813832</x:v>
      </x:c>
      <x:c r="M43" s="364" t="s">
        <x:v>679</x:v>
      </x:c>
      <x:c r="N43" s="126" t="s">
        <x:v>123</x:v>
      </x:c>
      <x:c r="O43" s="364">
        <x:v>8.7390026284</x:v>
      </x:c>
      <x:c r="P43" s="126">
        <x:v>3.4880531747</x:v>
      </x:c>
      <x:c r="Q43" s="96">
        <x:v>4.7693511763</x:v>
      </x:c>
      <x:c r="R43" s="96">
        <x:v>4.4193304722</x:v>
      </x:c>
      <x:c r="S43" s="365" t="s">
        <x:v>117</x:v>
      </x:c>
      <x:c r="T43" s="375" t="s">
        <x:v>117</x:v>
      </x:c>
      <x:c r="U43" s="364">
        <x:v>3.253589153</x:v>
      </x:c>
      <x:c r="V43" s="96" t="s">
        <x:v>123</x:v>
      </x:c>
      <x:c r="W43" s="126" t="s">
        <x:v>117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2.8001800566</x:v>
      </x:c>
      <x:c r="D44" s="367">
        <x:v>5.0162672035</x:v>
      </x:c>
      <x:c r="E44" s="128">
        <x:v>4.3186022612</x:v>
      </x:c>
      <x:c r="F44" s="128">
        <x:v>5.157375673</x:v>
      </x:c>
      <x:c r="G44" s="369">
        <x:v>2.8001800566</x:v>
      </x:c>
      <x:c r="H44" s="546">
        <x:v>                   0</x:v>
      </x:c>
      <x:c r="I44" s="369">
        <x:v>5.1812175925</x:v>
      </x:c>
      <x:c r="J44" s="368">
        <x:v>3.2770455796</x:v>
      </x:c>
      <x:c r="K44" s="369" t="s">
        <x:v>123</x:v>
      </x:c>
      <x:c r="L44" s="129" t="s">
        <x:v>123</x:v>
      </x:c>
      <x:c r="M44" s="369">
        <x:v>2.8861496617</x:v>
      </x:c>
      <x:c r="N44" s="129">
        <x:v>9.6506838323</x:v>
      </x:c>
      <x:c r="O44" s="369">
        <x:v>8.8856206673</x:v>
      </x:c>
      <x:c r="P44" s="129">
        <x:v>2.9330146299</x:v>
      </x:c>
      <x:c r="Q44" s="101">
        <x:v>7.1094117396</x:v>
      </x:c>
      <x:c r="R44" s="101">
        <x:v>3.0204884342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0.9101246759</x:v>
      </x:c>
      <x:c r="D45" s="359">
        <x:v>1.3585186969</x:v>
      </x:c>
      <x:c r="E45" s="80">
        <x:v>1.4902191745</x:v>
      </x:c>
      <x:c r="F45" s="83">
        <x:v>1.7281434689</x:v>
      </x:c>
      <x:c r="G45" s="359">
        <x:v>1.1637159775</x:v>
      </x:c>
      <x:c r="H45" s="81">
        <x:v>1.4838170193</x:v>
      </x:c>
      <x:c r="I45" s="360">
        <x:v>1.297132553</x:v>
      </x:c>
      <x:c r="J45" s="81">
        <x:v>1.2623654803</x:v>
      </x:c>
      <x:c r="K45" s="360">
        <x:v>4.4773452375</x:v>
      </x:c>
      <x:c r="L45" s="81">
        <x:v>2.96866701</x:v>
      </x:c>
      <x:c r="M45" s="360" t="s">
        <x:v>679</x:v>
      </x:c>
      <x:c r="N45" s="81" t="s">
        <x:v>679</x:v>
      </x:c>
      <x:c r="O45" s="360">
        <x:v>3.6314505658</x:v>
      </x:c>
      <x:c r="P45" s="81">
        <x:v>0.8858096644</x:v>
      </x:c>
      <x:c r="Q45" s="80">
        <x:v>2.0295018451</x:v>
      </x:c>
      <x:c r="R45" s="80">
        <x:v>0.9903722623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2.0689023907</x:v>
      </x:c>
      <x:c r="D46" s="377">
        <x:v>3.1858806648</x:v>
      </x:c>
      <x:c r="E46" s="378">
        <x:v>3.3889573032</x:v>
      </x:c>
      <x:c r="F46" s="379">
        <x:v>3.7945377754</x:v>
      </x:c>
      <x:c r="G46" s="380">
        <x:v>2.5301815378</x:v>
      </x:c>
      <x:c r="H46" s="20">
        <x:v>3.2811844243</x:v>
      </x:c>
      <x:c r="I46" s="380">
        <x:v>2.9157543362</x:v>
      </x:c>
      <x:c r="J46" s="20">
        <x:v>2.8366620555</x:v>
      </x:c>
      <x:c r="K46" s="380">
        <x:v>7.2726506937</x:v>
      </x:c>
      <x:c r="L46" s="20">
        <x:v>5.5223380283</x:v>
      </x:c>
      <x:c r="M46" s="380">
        <x:v>2.1311761659</x:v>
      </x:c>
      <x:c r="N46" s="20">
        <x:v>7.9978488755</x:v>
      </x:c>
      <x:c r="O46" s="380">
        <x:v>5.996409614</x:v>
      </x:c>
      <x:c r="P46" s="20">
        <x:v>2.2015537289</x:v>
      </x:c>
      <x:c r="Q46" s="13">
        <x:v>3.8547575711</x:v>
      </x:c>
      <x:c r="R46" s="13">
        <x:v>2.4618844945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1586.75</x:v>
      </x:c>
      <x:c r="D12" s="320">
        <x:v>635.5</x:v>
      </x:c>
      <x:c r="E12" s="321">
        <x:v>506.25</x:v>
      </x:c>
      <x:c r="F12" s="321">
        <x:v>445</x:v>
      </x:c>
      <x:c r="G12" s="320">
        <x:v>1369</x:v>
      </x:c>
      <x:c r="H12" s="322">
        <x:v>217.75</x:v>
      </x:c>
      <x:c r="I12" s="320">
        <x:v>780.75</x:v>
      </x:c>
      <x:c r="J12" s="323">
        <x:v>806</x:v>
      </x:c>
      <x:c r="K12" s="320">
        <x:v>321.75</x:v>
      </x:c>
      <x:c r="L12" s="323">
        <x:v>429.75</x:v>
      </x:c>
      <x:c r="M12" s="320">
        <x:v>1336.5</x:v>
      </x:c>
      <x:c r="N12" s="323">
        <x:v>248.25</x:v>
      </x:c>
      <x:c r="O12" s="91">
        <x:v>242.75</x:v>
      </x:c>
      <x:c r="P12" s="323">
        <x:v>1344</x:v>
      </x:c>
      <x:c r="Q12" s="321">
        <x:v>403</x:v>
      </x:c>
      <x:c r="R12" s="321">
        <x:v>1183.75</x:v>
      </x:c>
      <x:c r="S12" s="324" t="s">
        <x:v>117</x:v>
      </x:c>
      <x:c r="T12" s="325" t="s">
        <x:v>117</x:v>
      </x:c>
      <x:c r="U12" s="326">
        <x:v>1544.5</x:v>
      </x:c>
      <x:c r="V12" s="326">
        <x:v>25.5</x:v>
      </x:c>
      <x:c r="W12" s="322" t="s">
        <x:v>679</x:v>
      </x:c>
      <x:c r="X12" s="451">
        <x:v>0.753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1404.95</x:v>
      </x:c>
      <x:c r="D13" s="320">
        <x:v>558.4</x:v>
      </x:c>
      <x:c r="E13" s="321">
        <x:v>456.4</x:v>
      </x:c>
      <x:c r="F13" s="321">
        <x:v>390.15</x:v>
      </x:c>
      <x:c r="G13" s="320">
        <x:v>1207.75</x:v>
      </x:c>
      <x:c r="H13" s="323">
        <x:v>197.2</x:v>
      </x:c>
      <x:c r="I13" s="321">
        <x:v>689.6</x:v>
      </x:c>
      <x:c r="J13" s="323">
        <x:v>715.35</x:v>
      </x:c>
      <x:c r="K13" s="320">
        <x:v>282.2</x:v>
      </x:c>
      <x:c r="L13" s="323">
        <x:v>380.2</x:v>
      </x:c>
      <x:c r="M13" s="321">
        <x:v>1181.35</x:v>
      </x:c>
      <x:c r="N13" s="323">
        <x:v>221.8</x:v>
      </x:c>
      <x:c r="O13" s="91">
        <x:v>220.6</x:v>
      </x:c>
      <x:c r="P13" s="323">
        <x:v>1184.35</x:v>
      </x:c>
      <x:c r="Q13" s="321">
        <x:v>361.95</x:v>
      </x:c>
      <x:c r="R13" s="321">
        <x:v>1043</x:v>
      </x:c>
      <x:c r="S13" s="324" t="s">
        <x:v>117</x:v>
      </x:c>
      <x:c r="T13" s="325" t="s">
        <x:v>117</x:v>
      </x:c>
      <x:c r="U13" s="326">
        <x:v>1365.35</x:v>
      </x:c>
      <x:c r="V13" s="326">
        <x:v>23.6</x:v>
      </x:c>
      <x:c r="W13" s="323">
        <x:v>16</x:v>
      </x:c>
      <x:c r="X13" s="452">
        <x:v>0.753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1498.5</x:v>
      </x:c>
      <x:c r="D14" s="328">
        <x:v>603.333333</x:v>
      </x:c>
      <x:c r="E14" s="329">
        <x:v>476.166666</x:v>
      </x:c>
      <x:c r="F14" s="329">
        <x:v>419</x:v>
      </x:c>
      <x:c r="G14" s="328">
        <x:v>1299.16666</x:v>
      </x:c>
      <x:c r="H14" s="330">
        <x:v>199.333333</x:v>
      </x:c>
      <x:c r="I14" s="328">
        <x:v>745</x:v>
      </x:c>
      <x:c r="J14" s="331">
        <x:v>753.5</x:v>
      </x:c>
      <x:c r="K14" s="328">
        <x:v>302.333333</x:v>
      </x:c>
      <x:c r="L14" s="331">
        <x:v>414.666666</x:v>
      </x:c>
      <x:c r="M14" s="328">
        <x:v>1256.83333</x:v>
      </x:c>
      <x:c r="N14" s="331">
        <x:v>239.666666</x:v>
      </x:c>
      <x:c r="O14" s="332">
        <x:v>232.5</x:v>
      </x:c>
      <x:c r="P14" s="331">
        <x:v>1266</x:v>
      </x:c>
      <x:c r="Q14" s="328">
        <x:v>385.833333</x:v>
      </x:c>
      <x:c r="R14" s="329">
        <x:v>1112.66666</x:v>
      </x:c>
      <x:c r="S14" s="333" t="s">
        <x:v>117</x:v>
      </x:c>
      <x:c r="T14" s="334" t="s">
        <x:v>117</x:v>
      </x:c>
      <x:c r="U14" s="335">
        <x:v>1457.5</x:v>
      </x:c>
      <x:c r="V14" s="335">
        <x:v>25</x:v>
      </x:c>
      <x:c r="W14" s="330">
        <x:v>16</x:v>
      </x:c>
      <x:c r="X14" s="451">
        <x:v>0.753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376</x:v>
      </x:c>
      <x:c r="D15" s="337">
        <x:v>133</x:v>
      </x:c>
      <x:c r="E15" s="338">
        <x:v>118</x:v>
      </x:c>
      <x:c r="F15" s="338">
        <x:v>125</x:v>
      </x:c>
      <x:c r="G15" s="337">
        <x:v>321</x:v>
      </x:c>
      <x:c r="H15" s="339">
        <x:v>55</x:v>
      </x:c>
      <x:c r="I15" s="337">
        <x:v>169</x:v>
      </x:c>
      <x:c r="J15" s="340">
        <x:v>207</x:v>
      </x:c>
      <x:c r="K15" s="337">
        <x:v>77</x:v>
      </x:c>
      <x:c r="L15" s="340">
        <x:v>90</x:v>
      </x:c>
      <x:c r="M15" s="337">
        <x:v>325</x:v>
      </x:c>
      <x:c r="N15" s="340">
        <x:v>51</x:v>
      </x:c>
      <x:c r="O15" s="341">
        <x:v>73</x:v>
      </x:c>
      <x:c r="P15" s="340">
        <x:v>303</x:v>
      </x:c>
      <x:c r="Q15" s="338">
        <x:v>129</x:v>
      </x:c>
      <x:c r="R15" s="338">
        <x:v>247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1789</x:v>
      </x:c>
      <x:c r="D16" s="320">
        <x:v>597</x:v>
      </x:c>
      <x:c r="E16" s="321">
        <x:v>678</x:v>
      </x:c>
      <x:c r="F16" s="323">
        <x:v>514</x:v>
      </x:c>
      <x:c r="G16" s="321">
        <x:v>1440</x:v>
      </x:c>
      <x:c r="H16" s="323">
        <x:v>349</x:v>
      </x:c>
      <x:c r="I16" s="321">
        <x:v>930</x:v>
      </x:c>
      <x:c r="J16" s="323">
        <x:v>859</x:v>
      </x:c>
      <x:c r="K16" s="321">
        <x:v>388</x:v>
      </x:c>
      <x:c r="L16" s="323">
        <x:v>542</x:v>
      </x:c>
      <x:c r="M16" s="321">
        <x:v>1585</x:v>
      </x:c>
      <x:c r="N16" s="321">
        <x:v>204</x:v>
      </x:c>
      <x:c r="O16" s="91">
        <x:v>275</x:v>
      </x:c>
      <x:c r="P16" s="323">
        <x:v>1514</x:v>
      </x:c>
      <x:c r="Q16" s="321">
        <x:v>395</x:v>
      </x:c>
      <x:c r="R16" s="321">
        <x:v>1394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0.846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1211</x:v>
      </x:c>
      <x:c r="D17" s="320">
        <x:v>416</x:v>
      </x:c>
      <x:c r="E17" s="321">
        <x:v>435</x:v>
      </x:c>
      <x:c r="F17" s="345">
        <x:v>360</x:v>
      </x:c>
      <x:c r="G17" s="321">
        <x:v>945</x:v>
      </x:c>
      <x:c r="H17" s="345">
        <x:v>266</x:v>
      </x:c>
      <x:c r="I17" s="321">
        <x:v>516</x:v>
      </x:c>
      <x:c r="J17" s="345">
        <x:v>695</x:v>
      </x:c>
      <x:c r="K17" s="321">
        <x:v>202</x:v>
      </x:c>
      <x:c r="L17" s="345">
        <x:v>314</x:v>
      </x:c>
      <x:c r="M17" s="321">
        <x:v>1066</x:v>
      </x:c>
      <x:c r="N17" s="321">
        <x:v>145</x:v>
      </x:c>
      <x:c r="O17" s="91">
        <x:v>183</x:v>
      </x:c>
      <x:c r="P17" s="323">
        <x:v>1028</x:v>
      </x:c>
      <x:c r="Q17" s="321">
        <x:v>241</x:v>
      </x:c>
      <x:c r="R17" s="321">
        <x:v>970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0.846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115.25</x:v>
      </x:c>
      <x:c r="D19" s="320">
        <x:v>37.75</x:v>
      </x:c>
      <x:c r="E19" s="346">
        <x:v>37</x:v>
      </x:c>
      <x:c r="F19" s="321">
        <x:v>40.5</x:v>
      </x:c>
      <x:c r="G19" s="91">
        <x:v>49.25</x:v>
      </x:c>
      <x:c r="H19" s="322">
        <x:v>66</x:v>
      </x:c>
      <x:c r="I19" s="91">
        <x:v>63.5</x:v>
      </x:c>
      <x:c r="J19" s="322">
        <x:v>51.75</x:v>
      </x:c>
      <x:c r="K19" s="91" t="s">
        <x:v>679</x:v>
      </x:c>
      <x:c r="L19" s="322">
        <x:v>28.5</x:v>
      </x:c>
      <x:c r="M19" s="91" t="s">
        <x:v>679</x:v>
      </x:c>
      <x:c r="N19" s="322" t="s">
        <x:v>123</x:v>
      </x:c>
      <x:c r="O19" s="91" t="s">
        <x:v>679</x:v>
      </x:c>
      <x:c r="P19" s="322" t="s">
        <x:v>679</x:v>
      </x:c>
      <x:c r="Q19" s="326">
        <x:v>50.25</x:v>
      </x:c>
      <x:c r="R19" s="326">
        <x:v>65</x:v>
      </x:c>
      <x:c r="S19" s="324" t="s">
        <x:v>117</x:v>
      </x:c>
      <x:c r="T19" s="344" t="s">
        <x:v>117</x:v>
      </x:c>
      <x:c r="U19" s="91">
        <x:v>114.25</x:v>
      </x:c>
      <x:c r="V19" s="326" t="s">
        <x:v>123</x:v>
      </x:c>
      <x:c r="W19" s="322" t="s">
        <x:v>117</x:v>
      </x:c>
      <x:c r="X19" s="451">
        <x:v>0.709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97.6</x:v>
      </x:c>
      <x:c r="D20" s="320">
        <x:v>31</x:v>
      </x:c>
      <x:c r="E20" s="321">
        <x:v>30</x:v>
      </x:c>
      <x:c r="F20" s="321">
        <x:v>36.6</x:v>
      </x:c>
      <x:c r="G20" s="91">
        <x:v>40.8</x:v>
      </x:c>
      <x:c r="H20" s="322">
        <x:v>56.8</x:v>
      </x:c>
      <x:c r="I20" s="91">
        <x:v>52.8</x:v>
      </x:c>
      <x:c r="J20" s="322">
        <x:v>44.8</x:v>
      </x:c>
      <x:c r="K20" s="91">
        <x:v>12.8</x:v>
      </x:c>
      <x:c r="L20" s="322">
        <x:v>23.4</x:v>
      </x:c>
      <x:c r="M20" s="91" t="s">
        <x:v>679</x:v>
      </x:c>
      <x:c r="N20" s="322" t="s">
        <x:v>123</x:v>
      </x:c>
      <x:c r="O20" s="91">
        <x:v>13.2</x:v>
      </x:c>
      <x:c r="P20" s="322">
        <x:v>84.4</x:v>
      </x:c>
      <x:c r="Q20" s="326">
        <x:v>43.4</x:v>
      </x:c>
      <x:c r="R20" s="326">
        <x:v>54.2</x:v>
      </x:c>
      <x:c r="S20" s="324" t="s">
        <x:v>117</x:v>
      </x:c>
      <x:c r="T20" s="344" t="s">
        <x:v>117</x:v>
      </x:c>
      <x:c r="U20" s="91">
        <x:v>96.6</x:v>
      </x:c>
      <x:c r="V20" s="326" t="s">
        <x:v>123</x:v>
      </x:c>
      <x:c r="W20" s="322" t="s">
        <x:v>117</x:v>
      </x:c>
      <x:c r="X20" s="453">
        <x:v>0.709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106.666666</x:v>
      </x:c>
      <x:c r="D21" s="328">
        <x:v>37</x:v>
      </x:c>
      <x:c r="E21" s="329">
        <x:v>31.6666666</x:v>
      </x:c>
      <x:c r="F21" s="329">
        <x:v>38</x:v>
      </x:c>
      <x:c r="G21" s="332">
        <x:v>44</x:v>
      </x:c>
      <x:c r="H21" s="330">
        <x:v>62.6666666</x:v>
      </x:c>
      <x:c r="I21" s="332">
        <x:v>60.3333333</x:v>
      </x:c>
      <x:c r="J21" s="330">
        <x:v>46.3333333</x:v>
      </x:c>
      <x:c r="K21" s="332" t="s">
        <x:v>679</x:v>
      </x:c>
      <x:c r="L21" s="330">
        <x:v>26</x:v>
      </x:c>
      <x:c r="M21" s="332" t="s">
        <x:v>679</x:v>
      </x:c>
      <x:c r="N21" s="330" t="s">
        <x:v>123</x:v>
      </x:c>
      <x:c r="O21" s="332">
        <x:v>15</x:v>
      </x:c>
      <x:c r="P21" s="330">
        <x:v>91.6666666</x:v>
      </x:c>
      <x:c r="Q21" s="335">
        <x:v>48</x:v>
      </x:c>
      <x:c r="R21" s="335">
        <x:v>58.6666666</x:v>
      </x:c>
      <x:c r="S21" s="333" t="s">
        <x:v>117</x:v>
      </x:c>
      <x:c r="T21" s="347" t="s">
        <x:v>117</x:v>
      </x:c>
      <x:c r="U21" s="332">
        <x:v>105.666666</x:v>
      </x:c>
      <x:c r="V21" s="335" t="s">
        <x:v>123</x:v>
      </x:c>
      <x:c r="W21" s="330" t="s">
        <x:v>117</x:v>
      </x:c>
      <x:c r="X21" s="451">
        <x:v>0.709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67</x:v>
      </x:c>
      <x:c r="D22" s="337">
        <x:v>25</x:v>
      </x:c>
      <x:c r="E22" s="338">
        <x:v>22</x:v>
      </x:c>
      <x:c r="F22" s="338">
        <x:v>20</x:v>
      </x:c>
      <x:c r="G22" s="341">
        <x:v>67</x:v>
      </x:c>
      <x:c r="H22" s="551">
        <x:v>                   0</x:v>
      </x:c>
      <x:c r="I22" s="341">
        <x:v>15</x:v>
      </x:c>
      <x:c r="J22" s="340">
        <x:v>52</x:v>
      </x:c>
      <x:c r="K22" s="341" t="s">
        <x:v>123</x:v>
      </x:c>
      <x:c r="L22" s="339" t="s">
        <x:v>123</x:v>
      </x:c>
      <x:c r="M22" s="341">
        <x:v>57</x:v>
      </x:c>
      <x:c r="N22" s="339">
        <x:v>10</x:v>
      </x:c>
      <x:c r="O22" s="341">
        <x:v>5</x:v>
      </x:c>
      <x:c r="P22" s="339">
        <x:v>62</x:v>
      </x:c>
      <x:c r="Q22" s="348">
        <x:v>10</x:v>
      </x:c>
      <x:c r="R22" s="348">
        <x:v>57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342</x:v>
      </x:c>
      <x:c r="D23" s="320">
        <x:v>136</x:v>
      </x:c>
      <x:c r="E23" s="326">
        <x:v>114</x:v>
      </x:c>
      <x:c r="F23" s="321">
        <x:v>92</x:v>
      </x:c>
      <x:c r="G23" s="320">
        <x:v>234</x:v>
      </x:c>
      <x:c r="H23" s="322">
        <x:v>108</x:v>
      </x:c>
      <x:c r="I23" s="91">
        <x:v>173</x:v>
      </x:c>
      <x:c r="J23" s="322">
        <x:v>169</x:v>
      </x:c>
      <x:c r="K23" s="91">
        <x:v>24</x:v>
      </x:c>
      <x:c r="L23" s="322">
        <x:v>48</x:v>
      </x:c>
      <x:c r="M23" s="91" t="s">
        <x:v>679</x:v>
      </x:c>
      <x:c r="N23" s="322" t="s">
        <x:v>679</x:v>
      </x:c>
      <x:c r="O23" s="91">
        <x:v>38</x:v>
      </x:c>
      <x:c r="P23" s="322">
        <x:v>304</x:v>
      </x:c>
      <x:c r="Q23" s="326">
        <x:v>84</x:v>
      </x:c>
      <x:c r="R23" s="326">
        <x:v>258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0.867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245</x:v>
      </x:c>
      <x:c r="D24" s="351">
        <x:v>100</x:v>
      </x:c>
      <x:c r="E24" s="352">
        <x:v>78</x:v>
      </x:c>
      <x:c r="F24" s="353">
        <x:v>67</x:v>
      </x:c>
      <x:c r="G24" s="354">
        <x:v>169</x:v>
      </x:c>
      <x:c r="H24" s="355">
        <x:v>76</x:v>
      </x:c>
      <x:c r="I24" s="354">
        <x:v>114</x:v>
      </x:c>
      <x:c r="J24" s="355">
        <x:v>131</x:v>
      </x:c>
      <x:c r="K24" s="354">
        <x:v>13</x:v>
      </x:c>
      <x:c r="L24" s="355">
        <x:v>27</x:v>
      </x:c>
      <x:c r="M24" s="354">
        <x:v>230</x:v>
      </x:c>
      <x:c r="N24" s="355">
        <x:v>15</x:v>
      </x:c>
      <x:c r="O24" s="354">
        <x:v>24</x:v>
      </x:c>
      <x:c r="P24" s="355">
        <x:v>221</x:v>
      </x:c>
      <x:c r="Q24" s="356">
        <x:v>61</x:v>
      </x:c>
      <x:c r="R24" s="356">
        <x:v>184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0.867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1886</x:v>
      </x:c>
      <x:c r="D33" s="320">
        <x:v>765</x:v>
      </x:c>
      <x:c r="E33" s="321">
        <x:v>579</x:v>
      </x:c>
      <x:c r="F33" s="321">
        <x:v>542</x:v>
      </x:c>
      <x:c r="G33" s="320">
        <x:v>1615</x:v>
      </x:c>
      <x:c r="H33" s="322">
        <x:v>271</x:v>
      </x:c>
      <x:c r="I33" s="320">
        <x:v>942</x:v>
      </x:c>
      <x:c r="J33" s="323">
        <x:v>944</x:v>
      </x:c>
      <x:c r="K33" s="320">
        <x:v>388</x:v>
      </x:c>
      <x:c r="L33" s="323">
        <x:v>518</x:v>
      </x:c>
      <x:c r="M33" s="320">
        <x:v>1595</x:v>
      </x:c>
      <x:c r="N33" s="323">
        <x:v>289</x:v>
      </x:c>
      <x:c r="O33" s="91">
        <x:v>304</x:v>
      </x:c>
      <x:c r="P33" s="323">
        <x:v>1582</x:v>
      </x:c>
      <x:c r="Q33" s="321">
        <x:v>466</x:v>
      </x:c>
      <x:c r="R33" s="321">
        <x:v>1420</x:v>
      </x:c>
      <x:c r="S33" s="324">
        <x:v>0</x:v>
      </x:c>
      <x:c r="T33" s="325">
        <x:v>0</x:v>
      </x:c>
      <x:c r="U33" s="326">
        <x:v>1834</x:v>
      </x:c>
      <x:c r="V33" s="326">
        <x:v>33</x:v>
      </x:c>
      <x:c r="W33" s="322">
        <x:v>19</x:v>
      </x:c>
      <x:c r="X33" s="451">
        <x:v>0.753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1886</x:v>
      </x:c>
      <x:c r="D34" s="320">
        <x:v>765</x:v>
      </x:c>
      <x:c r="E34" s="321">
        <x:v>579</x:v>
      </x:c>
      <x:c r="F34" s="321">
        <x:v>542</x:v>
      </x:c>
      <x:c r="G34" s="320">
        <x:v>1615</x:v>
      </x:c>
      <x:c r="H34" s="323">
        <x:v>271</x:v>
      </x:c>
      <x:c r="I34" s="321">
        <x:v>942</x:v>
      </x:c>
      <x:c r="J34" s="323">
        <x:v>944</x:v>
      </x:c>
      <x:c r="K34" s="320">
        <x:v>388</x:v>
      </x:c>
      <x:c r="L34" s="323">
        <x:v>518</x:v>
      </x:c>
      <x:c r="M34" s="321">
        <x:v>1595</x:v>
      </x:c>
      <x:c r="N34" s="323">
        <x:v>289</x:v>
      </x:c>
      <x:c r="O34" s="91">
        <x:v>304</x:v>
      </x:c>
      <x:c r="P34" s="323">
        <x:v>1582</x:v>
      </x:c>
      <x:c r="Q34" s="321">
        <x:v>466</x:v>
      </x:c>
      <x:c r="R34" s="321">
        <x:v>1420</x:v>
      </x:c>
      <x:c r="S34" s="324">
        <x:v>0</x:v>
      </x:c>
      <x:c r="T34" s="325">
        <x:v>0</x:v>
      </x:c>
      <x:c r="U34" s="326">
        <x:v>1834</x:v>
      </x:c>
      <x:c r="V34" s="326">
        <x:v>33</x:v>
      </x:c>
      <x:c r="W34" s="323">
        <x:v>19</x:v>
      </x:c>
      <x:c r="X34" s="452">
        <x:v>0.753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1885</x:v>
      </x:c>
      <x:c r="D35" s="328">
        <x:v>765</x:v>
      </x:c>
      <x:c r="E35" s="329">
        <x:v>579</x:v>
      </x:c>
      <x:c r="F35" s="329">
        <x:v>541</x:v>
      </x:c>
      <x:c r="G35" s="328">
        <x:v>1614</x:v>
      </x:c>
      <x:c r="H35" s="330">
        <x:v>271</x:v>
      </x:c>
      <x:c r="I35" s="328">
        <x:v>942</x:v>
      </x:c>
      <x:c r="J35" s="331">
        <x:v>943</x:v>
      </x:c>
      <x:c r="K35" s="328">
        <x:v>388</x:v>
      </x:c>
      <x:c r="L35" s="331">
        <x:v>518</x:v>
      </x:c>
      <x:c r="M35" s="328">
        <x:v>1594</x:v>
      </x:c>
      <x:c r="N35" s="331">
        <x:v>289</x:v>
      </x:c>
      <x:c r="O35" s="332">
        <x:v>304</x:v>
      </x:c>
      <x:c r="P35" s="331">
        <x:v>1581</x:v>
      </x:c>
      <x:c r="Q35" s="328">
        <x:v>465</x:v>
      </x:c>
      <x:c r="R35" s="329">
        <x:v>1420</x:v>
      </x:c>
      <x:c r="S35" s="333">
        <x:v>0</x:v>
      </x:c>
      <x:c r="T35" s="334">
        <x:v>0</x:v>
      </x:c>
      <x:c r="U35" s="335">
        <x:v>1833</x:v>
      </x:c>
      <x:c r="V35" s="335">
        <x:v>33</x:v>
      </x:c>
      <x:c r="W35" s="330">
        <x:v>19</x:v>
      </x:c>
      <x:c r="X35" s="451">
        <x:v>0.753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3218</x:v>
      </x:c>
      <x:c r="D36" s="337">
        <x:v>1274</x:v>
      </x:c>
      <x:c r="E36" s="338">
        <x:v>918</x:v>
      </x:c>
      <x:c r="F36" s="338">
        <x:v>1026</x:v>
      </x:c>
      <x:c r="G36" s="337">
        <x:v>2847</x:v>
      </x:c>
      <x:c r="H36" s="339">
        <x:v>371</x:v>
      </x:c>
      <x:c r="I36" s="337">
        <x:v>1513</x:v>
      </x:c>
      <x:c r="J36" s="340">
        <x:v>1705</x:v>
      </x:c>
      <x:c r="K36" s="337">
        <x:v>640</x:v>
      </x:c>
      <x:c r="L36" s="340">
        <x:v>869</x:v>
      </x:c>
      <x:c r="M36" s="337">
        <x:v>2692</x:v>
      </x:c>
      <x:c r="N36" s="340">
        <x:v>526</x:v>
      </x:c>
      <x:c r="O36" s="341">
        <x:v>470</x:v>
      </x:c>
      <x:c r="P36" s="340">
        <x:v>2748</x:v>
      </x:c>
      <x:c r="Q36" s="338">
        <x:v>863</x:v>
      </x:c>
      <x:c r="R36" s="338">
        <x:v>2355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1917</x:v>
      </x:c>
      <x:c r="D37" s="320">
        <x:v>648</x:v>
      </x:c>
      <x:c r="E37" s="321">
        <x:v>724</x:v>
      </x:c>
      <x:c r="F37" s="323">
        <x:v>545</x:v>
      </x:c>
      <x:c r="G37" s="321">
        <x:v>1561</x:v>
      </x:c>
      <x:c r="H37" s="323">
        <x:v>356</x:v>
      </x:c>
      <x:c r="I37" s="321">
        <x:v>1009</x:v>
      </x:c>
      <x:c r="J37" s="323">
        <x:v>908</x:v>
      </x:c>
      <x:c r="K37" s="321">
        <x:v>416</x:v>
      </x:c>
      <x:c r="L37" s="323">
        <x:v>593</x:v>
      </x:c>
      <x:c r="M37" s="321">
        <x:v>1690</x:v>
      </x:c>
      <x:c r="N37" s="321">
        <x:v>227</x:v>
      </x:c>
      <x:c r="O37" s="91">
        <x:v>304</x:v>
      </x:c>
      <x:c r="P37" s="323">
        <x:v>1613</x:v>
      </x:c>
      <x:c r="Q37" s="321">
        <x:v>451</x:v>
      </x:c>
      <x:c r="R37" s="321">
        <x:v>1466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0.846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1917</x:v>
      </x:c>
      <x:c r="D38" s="320">
        <x:v>648</x:v>
      </x:c>
      <x:c r="E38" s="321">
        <x:v>724</x:v>
      </x:c>
      <x:c r="F38" s="345">
        <x:v>545</x:v>
      </x:c>
      <x:c r="G38" s="321">
        <x:v>1561</x:v>
      </x:c>
      <x:c r="H38" s="345">
        <x:v>356</x:v>
      </x:c>
      <x:c r="I38" s="321">
        <x:v>1009</x:v>
      </x:c>
      <x:c r="J38" s="345">
        <x:v>908</x:v>
      </x:c>
      <x:c r="K38" s="321">
        <x:v>416</x:v>
      </x:c>
      <x:c r="L38" s="345">
        <x:v>593</x:v>
      </x:c>
      <x:c r="M38" s="321">
        <x:v>1690</x:v>
      </x:c>
      <x:c r="N38" s="321">
        <x:v>227</x:v>
      </x:c>
      <x:c r="O38" s="91">
        <x:v>304</x:v>
      </x:c>
      <x:c r="P38" s="323">
        <x:v>1613</x:v>
      </x:c>
      <x:c r="Q38" s="321">
        <x:v>451</x:v>
      </x:c>
      <x:c r="R38" s="321">
        <x:v>1466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0.846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129</x:v>
      </x:c>
      <x:c r="D40" s="320">
        <x:v>43</x:v>
      </x:c>
      <x:c r="E40" s="346">
        <x:v>41</x:v>
      </x:c>
      <x:c r="F40" s="321">
        <x:v>45</x:v>
      </x:c>
      <x:c r="G40" s="91">
        <x:v>53</x:v>
      </x:c>
      <x:c r="H40" s="322">
        <x:v>76</x:v>
      </x:c>
      <x:c r="I40" s="91">
        <x:v>72</x:v>
      </x:c>
      <x:c r="J40" s="322">
        <x:v>57</x:v>
      </x:c>
      <x:c r="K40" s="91">
        <x:v>18</x:v>
      </x:c>
      <x:c r="L40" s="322">
        <x:v>33</x:v>
      </x:c>
      <x:c r="M40" s="91">
        <x:v>125</x:v>
      </x:c>
      <x:c r="N40" s="322">
        <x:v>5</x:v>
      </x:c>
      <x:c r="O40" s="91">
        <x:v>18</x:v>
      </x:c>
      <x:c r="P40" s="322">
        <x:v>111</x:v>
      </x:c>
      <x:c r="Q40" s="326">
        <x:v>58</x:v>
      </x:c>
      <x:c r="R40" s="326">
        <x:v>71</x:v>
      </x:c>
      <x:c r="S40" s="324">
        <x:v>0</x:v>
      </x:c>
      <x:c r="T40" s="344">
        <x:v>0</x:v>
      </x:c>
      <x:c r="U40" s="91">
        <x:v>128</x:v>
      </x:c>
      <x:c r="V40" s="326">
        <x:v>0</x:v>
      </x:c>
      <x:c r="W40" s="322">
        <x:v>0</x:v>
      </x:c>
      <x:c r="X40" s="451">
        <x:v>0.709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129</x:v>
      </x:c>
      <x:c r="D41" s="320">
        <x:v>43</x:v>
      </x:c>
      <x:c r="E41" s="321">
        <x:v>41</x:v>
      </x:c>
      <x:c r="F41" s="321">
        <x:v>45</x:v>
      </x:c>
      <x:c r="G41" s="91">
        <x:v>53</x:v>
      </x:c>
      <x:c r="H41" s="322">
        <x:v>76</x:v>
      </x:c>
      <x:c r="I41" s="91">
        <x:v>72</x:v>
      </x:c>
      <x:c r="J41" s="322">
        <x:v>57</x:v>
      </x:c>
      <x:c r="K41" s="91">
        <x:v>18</x:v>
      </x:c>
      <x:c r="L41" s="322">
        <x:v>33</x:v>
      </x:c>
      <x:c r="M41" s="91">
        <x:v>125</x:v>
      </x:c>
      <x:c r="N41" s="322">
        <x:v>5</x:v>
      </x:c>
      <x:c r="O41" s="91">
        <x:v>18</x:v>
      </x:c>
      <x:c r="P41" s="322">
        <x:v>111</x:v>
      </x:c>
      <x:c r="Q41" s="326">
        <x:v>58</x:v>
      </x:c>
      <x:c r="R41" s="326">
        <x:v>71</x:v>
      </x:c>
      <x:c r="S41" s="324">
        <x:v>0</x:v>
      </x:c>
      <x:c r="T41" s="344">
        <x:v>0</x:v>
      </x:c>
      <x:c r="U41" s="91">
        <x:v>128</x:v>
      </x:c>
      <x:c r="V41" s="326">
        <x:v>0</x:v>
      </x:c>
      <x:c r="W41" s="322">
        <x:v>0</x:v>
      </x:c>
      <x:c r="X41" s="453">
        <x:v>0.709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129</x:v>
      </x:c>
      <x:c r="D42" s="328">
        <x:v>43</x:v>
      </x:c>
      <x:c r="E42" s="329">
        <x:v>41</x:v>
      </x:c>
      <x:c r="F42" s="329">
        <x:v>45</x:v>
      </x:c>
      <x:c r="G42" s="332">
        <x:v>53</x:v>
      </x:c>
      <x:c r="H42" s="330">
        <x:v>76</x:v>
      </x:c>
      <x:c r="I42" s="332">
        <x:v>72</x:v>
      </x:c>
      <x:c r="J42" s="330">
        <x:v>57</x:v>
      </x:c>
      <x:c r="K42" s="332">
        <x:v>18</x:v>
      </x:c>
      <x:c r="L42" s="330">
        <x:v>33</x:v>
      </x:c>
      <x:c r="M42" s="332">
        <x:v>125</x:v>
      </x:c>
      <x:c r="N42" s="330">
        <x:v>5</x:v>
      </x:c>
      <x:c r="O42" s="332">
        <x:v>18</x:v>
      </x:c>
      <x:c r="P42" s="330">
        <x:v>111</x:v>
      </x:c>
      <x:c r="Q42" s="335">
        <x:v>58</x:v>
      </x:c>
      <x:c r="R42" s="335">
        <x:v>71</x:v>
      </x:c>
      <x:c r="S42" s="333">
        <x:v>0</x:v>
      </x:c>
      <x:c r="T42" s="347">
        <x:v>0</x:v>
      </x:c>
      <x:c r="U42" s="332">
        <x:v>128</x:v>
      </x:c>
      <x:c r="V42" s="335">
        <x:v>0</x:v>
      </x:c>
      <x:c r="W42" s="330">
        <x:v>0</x:v>
      </x:c>
      <x:c r="X42" s="451">
        <x:v>0.709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255</x:v>
      </x:c>
      <x:c r="D43" s="337">
        <x:v>79</x:v>
      </x:c>
      <x:c r="E43" s="338">
        <x:v>101</x:v>
      </x:c>
      <x:c r="F43" s="338">
        <x:v>75</x:v>
      </x:c>
      <x:c r="G43" s="341">
        <x:v>255</x:v>
      </x:c>
      <x:c r="H43" s="551">
        <x:v>                   0</x:v>
      </x:c>
      <x:c r="I43" s="341">
        <x:v>69</x:v>
      </x:c>
      <x:c r="J43" s="340">
        <x:v>186</x:v>
      </x:c>
      <x:c r="K43" s="341">
        <x:v>0</x:v>
      </x:c>
      <x:c r="L43" s="339">
        <x:v>5</x:v>
      </x:c>
      <x:c r="M43" s="341">
        <x:v>234</x:v>
      </x:c>
      <x:c r="N43" s="339">
        <x:v>21</x:v>
      </x:c>
      <x:c r="O43" s="341">
        <x:v>23</x:v>
      </x:c>
      <x:c r="P43" s="339">
        <x:v>232</x:v>
      </x:c>
      <x:c r="Q43" s="348">
        <x:v>37</x:v>
      </x:c>
      <x:c r="R43" s="348">
        <x:v>218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357</x:v>
      </x:c>
      <x:c r="D44" s="320">
        <x:v>141</x:v>
      </x:c>
      <x:c r="E44" s="326">
        <x:v>120</x:v>
      </x:c>
      <x:c r="F44" s="321">
        <x:v>96</x:v>
      </x:c>
      <x:c r="G44" s="320">
        <x:v>244</x:v>
      </x:c>
      <x:c r="H44" s="322">
        <x:v>113</x:v>
      </x:c>
      <x:c r="I44" s="91">
        <x:v>181</x:v>
      </x:c>
      <x:c r="J44" s="322">
        <x:v>176</x:v>
      </x:c>
      <x:c r="K44" s="91">
        <x:v>28</x:v>
      </x:c>
      <x:c r="L44" s="322">
        <x:v>52</x:v>
      </x:c>
      <x:c r="M44" s="91">
        <x:v>334</x:v>
      </x:c>
      <x:c r="N44" s="322">
        <x:v>23</x:v>
      </x:c>
      <x:c r="O44" s="91">
        <x:v>43</x:v>
      </x:c>
      <x:c r="P44" s="322">
        <x:v>314</x:v>
      </x:c>
      <x:c r="Q44" s="326">
        <x:v>91</x:v>
      </x:c>
      <x:c r="R44" s="326">
        <x:v>266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0.867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357</x:v>
      </x:c>
      <x:c r="D45" s="351">
        <x:v>141</x:v>
      </x:c>
      <x:c r="E45" s="352">
        <x:v>120</x:v>
      </x:c>
      <x:c r="F45" s="353">
        <x:v>96</x:v>
      </x:c>
      <x:c r="G45" s="354">
        <x:v>244</x:v>
      </x:c>
      <x:c r="H45" s="355">
        <x:v>113</x:v>
      </x:c>
      <x:c r="I45" s="354">
        <x:v>181</x:v>
      </x:c>
      <x:c r="J45" s="355">
        <x:v>176</x:v>
      </x:c>
      <x:c r="K45" s="354">
        <x:v>28</x:v>
      </x:c>
      <x:c r="L45" s="355">
        <x:v>52</x:v>
      </x:c>
      <x:c r="M45" s="354">
        <x:v>334</x:v>
      </x:c>
      <x:c r="N45" s="355">
        <x:v>23</x:v>
      </x:c>
      <x:c r="O45" s="354">
        <x:v>43</x:v>
      </x:c>
      <x:c r="P45" s="355">
        <x:v>314</x:v>
      </x:c>
      <x:c r="Q45" s="356">
        <x:v>91</x:v>
      </x:c>
      <x:c r="R45" s="356">
        <x:v>266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0.867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